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k-ba\Desktop\МП 2021-2025\внесение изменений 2021\внесение изменений 1\"/>
    </mc:Choice>
  </mc:AlternateContent>
  <bookViews>
    <workbookView xWindow="0" yWindow="0" windowWidth="20490" windowHeight="8340" activeTab="2"/>
  </bookViews>
  <sheets>
    <sheet name="1" sheetId="7" r:id="rId1"/>
    <sheet name="2" sheetId="8" r:id="rId2"/>
    <sheet name="3" sheetId="3" r:id="rId3"/>
    <sheet name="4" sheetId="4" r:id="rId4"/>
    <sheet name="5" sheetId="5" r:id="rId5"/>
    <sheet name="6" sheetId="6" r:id="rId6"/>
  </sheets>
  <definedNames>
    <definedName name="_xlnm.Print_Titles" localSheetId="0">'1'!$7:$9</definedName>
    <definedName name="_xlnm.Print_Titles" localSheetId="1">'2'!$7:$7</definedName>
    <definedName name="_xlnm.Print_Titles" localSheetId="2">'3'!$8:$9</definedName>
    <definedName name="_xlnm.Print_Titles" localSheetId="3">'4'!$8:$9</definedName>
    <definedName name="_xlnm.Print_Titles" localSheetId="4">'5'!$8:$9</definedName>
    <definedName name="_xlnm.Print_Titles" localSheetId="5">'6'!$8:$9</definedName>
    <definedName name="_xlnm.Print_Area" localSheetId="0">'1'!$A$1:$P$43</definedName>
    <definedName name="_xlnm.Print_Area" localSheetId="2">'3'!$A$1:$K$12</definedName>
    <definedName name="_xlnm.Print_Area" localSheetId="4">'5'!$A$1:$P$29</definedName>
    <definedName name="_xlnm.Print_Area" localSheetId="5">'6'!$A$1:$J$60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6" l="1"/>
  <c r="H34" i="6"/>
  <c r="I34" i="6"/>
  <c r="J34" i="6"/>
  <c r="F34" i="6"/>
  <c r="M17" i="5" l="1"/>
  <c r="N17" i="5"/>
  <c r="O17" i="5"/>
  <c r="P17" i="5"/>
  <c r="L17" i="5"/>
  <c r="E50" i="6" l="1"/>
  <c r="E40" i="6"/>
  <c r="E30" i="6"/>
  <c r="H44" i="6" l="1"/>
  <c r="I44" i="6"/>
  <c r="J44" i="6"/>
  <c r="P25" i="5"/>
  <c r="P24" i="5" s="1"/>
  <c r="O25" i="5"/>
  <c r="I54" i="6" s="1"/>
  <c r="N25" i="5"/>
  <c r="N24" i="5" s="1"/>
  <c r="O24" i="5"/>
  <c r="P22" i="5"/>
  <c r="P21" i="5" s="1"/>
  <c r="O22" i="5"/>
  <c r="N22" i="5"/>
  <c r="N21" i="5" s="1"/>
  <c r="O21" i="5"/>
  <c r="P16" i="5"/>
  <c r="N16" i="5"/>
  <c r="O16" i="5"/>
  <c r="P13" i="5"/>
  <c r="J24" i="6" s="1"/>
  <c r="O13" i="5"/>
  <c r="I24" i="6" s="1"/>
  <c r="N13" i="5"/>
  <c r="H24" i="6" s="1"/>
  <c r="O12" i="5"/>
  <c r="O11" i="5" l="1"/>
  <c r="O10" i="5" s="1"/>
  <c r="J54" i="6"/>
  <c r="H54" i="6"/>
  <c r="N12" i="5"/>
  <c r="N11" i="5" s="1"/>
  <c r="N10" i="5" s="1"/>
  <c r="P12" i="5"/>
  <c r="P11" i="5" s="1"/>
  <c r="P10" i="5" s="1"/>
  <c r="M13" i="5"/>
  <c r="L13" i="5"/>
  <c r="G44" i="6"/>
  <c r="F44" i="6"/>
  <c r="G42" i="6"/>
  <c r="F42" i="6"/>
  <c r="G41" i="6"/>
  <c r="F41" i="6"/>
  <c r="G32" i="6"/>
  <c r="G31" i="6" s="1"/>
  <c r="F32" i="6"/>
  <c r="F31" i="6" s="1"/>
  <c r="G20" i="6"/>
  <c r="F20" i="6"/>
  <c r="G19" i="6"/>
  <c r="F19" i="6"/>
  <c r="G18" i="6"/>
  <c r="F18" i="6"/>
  <c r="G17" i="6"/>
  <c r="F17" i="6"/>
  <c r="G16" i="6"/>
  <c r="F16" i="6"/>
  <c r="G15" i="6"/>
  <c r="F15" i="6"/>
  <c r="M25" i="5" l="1"/>
  <c r="G54" i="6" s="1"/>
  <c r="G52" i="6" s="1"/>
  <c r="G51" i="6" s="1"/>
  <c r="L25" i="5"/>
  <c r="F54" i="6" s="1"/>
  <c r="F52" i="6" s="1"/>
  <c r="F51" i="6" s="1"/>
  <c r="M24" i="5"/>
  <c r="L24" i="5"/>
  <c r="M22" i="5"/>
  <c r="L22" i="5"/>
  <c r="M21" i="5"/>
  <c r="L21" i="5"/>
  <c r="L16" i="5"/>
  <c r="M16" i="5"/>
  <c r="L12" i="5" l="1"/>
  <c r="L11" i="5" s="1"/>
  <c r="L10" i="5" s="1"/>
  <c r="F24" i="6"/>
  <c r="F22" i="6" s="1"/>
  <c r="M12" i="5"/>
  <c r="M11" i="5" s="1"/>
  <c r="M10" i="5" s="1"/>
  <c r="G24" i="6"/>
  <c r="F14" i="6" l="1"/>
  <c r="G22" i="6"/>
  <c r="G14" i="6"/>
  <c r="G21" i="6" l="1"/>
  <c r="G12" i="6"/>
  <c r="G11" i="6" s="1"/>
  <c r="F21" i="6"/>
  <c r="F12" i="6"/>
  <c r="F11" i="6" s="1"/>
  <c r="J52" i="6" l="1"/>
  <c r="E60" i="6" l="1"/>
  <c r="E59" i="6"/>
  <c r="E58" i="6"/>
  <c r="E57" i="6"/>
  <c r="E56" i="6"/>
  <c r="E55" i="6"/>
  <c r="I52" i="6"/>
  <c r="I51" i="6" s="1"/>
  <c r="H52" i="6"/>
  <c r="H51" i="6" s="1"/>
  <c r="J51" i="6"/>
  <c r="E49" i="6"/>
  <c r="E48" i="6"/>
  <c r="E47" i="6"/>
  <c r="E46" i="6"/>
  <c r="E45" i="6"/>
  <c r="I42" i="6"/>
  <c r="I41" i="6" s="1"/>
  <c r="H42" i="6"/>
  <c r="H41" i="6" s="1"/>
  <c r="E39" i="6"/>
  <c r="E38" i="6"/>
  <c r="E37" i="6"/>
  <c r="E36" i="6"/>
  <c r="E35" i="6"/>
  <c r="I32" i="6"/>
  <c r="I31" i="6" s="1"/>
  <c r="H32" i="6"/>
  <c r="H31" i="6" s="1"/>
  <c r="E29" i="6"/>
  <c r="E28" i="6"/>
  <c r="E27" i="6"/>
  <c r="E25" i="6"/>
  <c r="J22" i="6"/>
  <c r="J21" i="6" s="1"/>
  <c r="I22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J15" i="6"/>
  <c r="I15" i="6"/>
  <c r="H15" i="6"/>
  <c r="J42" i="6"/>
  <c r="J41" i="6" s="1"/>
  <c r="E54" i="6" l="1"/>
  <c r="E17" i="6"/>
  <c r="E19" i="6"/>
  <c r="H14" i="6"/>
  <c r="E52" i="6"/>
  <c r="E51" i="6"/>
  <c r="E18" i="6"/>
  <c r="E20" i="6"/>
  <c r="I12" i="6"/>
  <c r="I11" i="6" s="1"/>
  <c r="I14" i="6"/>
  <c r="E24" i="6"/>
  <c r="E44" i="6"/>
  <c r="E15" i="6"/>
  <c r="E26" i="6"/>
  <c r="H22" i="6"/>
  <c r="H12" i="6" s="1"/>
  <c r="H11" i="6" s="1"/>
  <c r="I21" i="6"/>
  <c r="H16" i="6"/>
  <c r="H21" i="6" l="1"/>
  <c r="E34" i="6"/>
  <c r="J14" i="6"/>
  <c r="J32" i="6"/>
  <c r="E32" i="6" s="1"/>
  <c r="E41" i="6"/>
  <c r="E42" i="6"/>
  <c r="E21" i="6"/>
  <c r="E22" i="6"/>
  <c r="E16" i="6"/>
  <c r="E14" i="6" l="1"/>
  <c r="J31" i="6"/>
  <c r="E31" i="6" s="1"/>
  <c r="J12" i="6"/>
  <c r="J11" i="6" s="1"/>
  <c r="E11" i="6" l="1"/>
  <c r="E12" i="6"/>
</calcChain>
</file>

<file path=xl/sharedStrings.xml><?xml version="1.0" encoding="utf-8"?>
<sst xmlns="http://schemas.openxmlformats.org/spreadsheetml/2006/main" count="1136" uniqueCount="351">
  <si>
    <t>Приложение 1</t>
  </si>
  <si>
    <t>к муниципальной программе</t>
  </si>
  <si>
    <t>Сведения 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</si>
  <si>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</si>
  <si>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</si>
  <si>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</si>
  <si>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</si>
  <si>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</t>
  </si>
  <si>
    <t>2016 год</t>
  </si>
  <si>
    <t>2017 год</t>
  </si>
  <si>
    <t>2018 год</t>
  </si>
  <si>
    <t>2019 год</t>
  </si>
  <si>
    <t>2020 год</t>
  </si>
  <si>
    <t>МП</t>
  </si>
  <si>
    <t>Пп</t>
  </si>
  <si>
    <t>отчет</t>
  </si>
  <si>
    <t>оценка</t>
  </si>
  <si>
    <t>прогноз</t>
  </si>
  <si>
    <t>03</t>
  </si>
  <si>
    <t>1</t>
  </si>
  <si>
    <t>Организация библиотечного обслуживания населения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</si>
  <si>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</si>
  <si>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</si>
  <si>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</si>
  <si>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</si>
  <si>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единиц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</si>
  <si>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</si>
  <si>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</si>
  <si>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</si>
  <si>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</si>
  <si>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</si>
  <si>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2</t>
  </si>
  <si>
    <t xml:space="preserve">Организация досуга,  предоставление услуг организаций культуры и доступа к музейным фондам 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</si>
  <si>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</si>
  <si>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</si>
  <si>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человек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</si>
  <si>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</si>
  <si>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</si>
  <si>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11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</si>
  <si>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</si>
  <si>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</si>
  <si>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</si>
  <si>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</si>
  <si>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</si>
  <si>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3</t>
  </si>
  <si>
    <t>Развитие местного народного творчества</t>
  </si>
  <si>
    <t>Количество развивающихся направлений ДПИ</t>
  </si>
  <si>
    <t>Количество посетителей</t>
  </si>
  <si>
    <t>мероприятий</t>
  </si>
  <si>
    <t>4</t>
  </si>
  <si>
    <t>Создание условий для реализации муниципальной программы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</si>
  <si>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</si>
  <si>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</si>
  <si>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</si>
  <si>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</si>
  <si>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</si>
  <si>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</si>
  <si>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>Приложение 2</t>
  </si>
  <si>
    <t>Балезинского района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</si>
  <si>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</si>
  <si>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</si>
  <si>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</si>
  <si>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</si>
  <si>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</si>
  <si>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</si>
  <si>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</si>
  <si>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</si>
  <si>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</si>
  <si>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</si>
  <si>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</si>
  <si>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</si>
  <si>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Комплектование библиотечных фондов сети муниципальных библиотек</t>
  </si>
  <si>
    <t>03.1.1,03.1.2, 03.1.3, 03.1.4, 03.1.5, 03.1.6, 03.1.7</t>
  </si>
  <si>
    <t>02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</si>
  <si>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</si>
  <si>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</si>
  <si>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</si>
  <si>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</si>
  <si>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</si>
  <si>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1300-1400мероприятий </t>
  </si>
  <si>
    <t>03.1.2, 03.1.3, 03.1.4, 03.1.7</t>
  </si>
  <si>
    <t>Организация деятельности музейных уголков</t>
  </si>
  <si>
    <t xml:space="preserve"> Создание на базе библиотек любительских объединений (клубы; кружки)</t>
  </si>
  <si>
    <t>04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</si>
  <si>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</si>
  <si>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</si>
  <si>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</si>
  <si>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</si>
  <si>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</si>
  <si>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</si>
  <si>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</si>
  <si>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05</t>
  </si>
  <si>
    <t>Создание электронных информационных ресурсов</t>
  </si>
  <si>
    <t>03.1.2, 03.1.3, 03.1.4</t>
  </si>
  <si>
    <t>06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</si>
  <si>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</si>
  <si>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</si>
  <si>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</si>
  <si>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07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</si>
  <si>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</si>
  <si>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</si>
  <si>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</si>
  <si>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</si>
  <si>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</si>
  <si>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«Балезинский район»;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</si>
  <si>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</si>
  <si>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</si>
  <si>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</si>
  <si>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08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</si>
  <si>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</si>
  <si>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</si>
  <si>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</si>
  <si>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09</t>
  </si>
  <si>
    <t>Осуществление капитального и текущего ремонта</t>
  </si>
  <si>
    <t>А1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</si>
  <si>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</si>
  <si>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 xml:space="preserve">Заключение соглашений с органами местного самоуправления поселений по созданию условий для организации досуга и обеспечению жителей поселений услугами организаций культуры </t>
  </si>
  <si>
    <t xml:space="preserve">Управление культуры </t>
  </si>
  <si>
    <t>Организация  работ по организации досуга и обеспечению жителей поселения услугами организаций культуры</t>
  </si>
  <si>
    <t>03.2.1, 03.2.2, 03.2.3</t>
  </si>
  <si>
    <t>Организация культурного досуга и отдыха населения</t>
  </si>
  <si>
    <t>Укрепление материально-технической базы учреждений культурно-досугово типа и музея</t>
  </si>
  <si>
    <t>Приобретение оборудования и инвентаря</t>
  </si>
  <si>
    <t>03.2.1</t>
  </si>
  <si>
    <t>Предоставление доступа к музейным фондам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</si>
  <si>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</si>
  <si>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>03.2.13,03.2.14,03.2.16,03.2.18,03.2.19</t>
  </si>
  <si>
    <t xml:space="preserve">Информирование населения района о планируемых и проводенных зрелищных мероприятиях,конкурсах и фестивалях </t>
  </si>
  <si>
    <t>03.2.3, 03.2.4, 03.2.5, 03.2.6, 03.2.7, 03.2.8</t>
  </si>
  <si>
    <t>03.2.15</t>
  </si>
  <si>
    <t>Взаимодействие со СМИ в целях публикации информации в печатных средствах массовой информации, а также подготовки сюжетов на Балезинском телевидении</t>
  </si>
  <si>
    <t>03.2.3</t>
  </si>
  <si>
    <t xml:space="preserve">Размещение информации на внутренних и наружных рекламных щитах, афишах 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</si>
  <si>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</si>
  <si>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 xml:space="preserve">Средняя численность участников клубных формирований в рассчёте на 1000 человек в домах культуры - не менее 57 человек 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</si>
  <si>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</si>
  <si>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</si>
  <si>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</si>
  <si>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Выполнение работ в области сохранения, поддержки и развития местного традиционного народного художественного творчества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</si>
  <si>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</si>
  <si>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</si>
  <si>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</si>
  <si>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</si>
  <si>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</si>
  <si>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</si>
  <si>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Реализация установленных полномочий (функций) Управления культуры Администрации МО «Балезинский район»</t>
  </si>
  <si>
    <t>Содержание Управления культуры Администрации МО «Балезинский район»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</si>
  <si>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</si>
  <si>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</t>
  </si>
  <si>
    <t>Предоставление мер социальной поддержки работникам муниципальных учреждений культуры Балезинского района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</si>
  <si>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</si>
  <si>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</si>
  <si>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</si>
  <si>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Организация бухгалтерского учета в муниципальных учреждениях культуры Балезинского района централизованной бухгалтерией</t>
  </si>
  <si>
    <t>03.4.4, 03.4.5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</si>
  <si>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</si>
  <si>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</si>
  <si>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</si>
  <si>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</si>
  <si>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</si>
  <si>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</si>
  <si>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</si>
  <si>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</si>
  <si>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</si>
  <si>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</si>
  <si>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</si>
  <si>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</si>
  <si>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</si>
  <si>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</si>
  <si>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</si>
  <si>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</si>
  <si>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</si>
  <si>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</si>
  <si>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</si>
  <si>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Формирование муниципального задания  в разрезе структурных подразделений МБУК «БРБ», МБУК "ЦРКиНТ", МБУК "РДК "Дружба", МБУК "БРИКМ", МОУ ДОД ДШИ п.Балезино, МБУК "РДХПиР", МБУ "СХТО УК"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</si>
  <si>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МОУ ДОД ДШИ п.Балезино, МБУК "РДХПиР", МБУ "СХТО УК" на основе единых (групповых) значений нормативных затрат с использованием корректирующих показателей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</si>
  <si>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</si>
  <si>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</si>
  <si>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</si>
  <si>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</si>
  <si>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</si>
  <si>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Заключение эффективных контрактов со специалистами муниципальных учреждений культуры Балезинского района </t>
  </si>
  <si>
    <t>10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</si>
  <si>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</si>
  <si>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</si>
  <si>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</si>
  <si>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</si>
  <si>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</si>
  <si>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</si>
  <si>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</si>
  <si>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</si>
  <si>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</si>
  <si>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Обеспечение доступности сведений для взаимодействия с населением</t>
  </si>
  <si>
    <t>Приложение 3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</si>
  <si>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</si>
  <si>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</si>
  <si>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</si>
  <si>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</si>
  <si>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</si>
  <si>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</si>
  <si>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</si>
  <si>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</si>
  <si>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</si>
  <si>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</si>
  <si>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</si>
  <si>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</si>
  <si>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2021 год</t>
  </si>
  <si>
    <t>062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</si>
  <si>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</si>
  <si>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</si>
  <si>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</si>
  <si>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</si>
  <si>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</si>
  <si>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</si>
  <si>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</si>
  <si>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</si>
  <si>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</si>
  <si>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штука</t>
  </si>
  <si>
    <t>Методическое обеспечение в области библиотечного дела</t>
  </si>
  <si>
    <t xml:space="preserve">количество проведенных консультаций </t>
  </si>
  <si>
    <t xml:space="preserve">Организация деятельности клубных формирований и формирований самодеятельного народного творчества 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</si>
  <si>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</si>
  <si>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</si>
  <si>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</si>
  <si>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</si>
  <si>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</si>
  <si>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</si>
  <si>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</si>
  <si>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</si>
  <si>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выставок.</t>
  </si>
  <si>
    <t xml:space="preserve"> тыс. руб.</t>
  </si>
  <si>
    <t>Количество предметов, принятых на постоянное хранение в фонды музея, всего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</si>
  <si>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</si>
  <si>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</t>
  </si>
  <si>
    <t>Машино-часы работы автомобилей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</si>
  <si>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</si>
  <si>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</si>
  <si>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Приложение 5</t>
  </si>
  <si>
    <t>Ресурсное обеспечение реализации муниципальной программы за счет средств бюджета муниципального района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</si>
  <si>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</si>
  <si>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</si>
  <si>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</si>
  <si>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</si>
  <si>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</si>
  <si>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</si>
  <si>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</si>
  <si>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</si>
  <si>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</si>
  <si>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</si>
  <si>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</si>
  <si>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</si>
  <si>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</si>
  <si>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03101L5190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</si>
  <si>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</si>
  <si>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</si>
  <si>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</si>
  <si>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</si>
  <si>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</si>
  <si>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</si>
  <si>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</si>
  <si>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</si>
  <si>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</si>
  <si>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</si>
  <si>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</si>
  <si>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</si>
  <si>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</si>
  <si>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</si>
  <si>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</si>
  <si>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</si>
  <si>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</si>
  <si>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</si>
  <si>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</si>
  <si>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</si>
  <si>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</si>
  <si>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</si>
  <si>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</si>
  <si>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03.2.1, 03.2.2</t>
  </si>
  <si>
    <t>Обеспечение культурного обслуживания людей, проживающих в сельских населенных пунктах не имеющих стационарных учреждений культуры</t>
  </si>
  <si>
    <t>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</si>
  <si>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Улучшение качества обслуживания населения, 100%-ное обновление библиотечного фонда, увеличение посещаемости</t>
  </si>
  <si>
    <t>03.1.1, 03.1.2, 03.1.3</t>
  </si>
  <si>
    <t xml:space="preserve">Проведение ремонтных работ в помещениях библиотек </t>
  </si>
  <si>
    <t>Укрепление материально-технической базы учреждений культуры</t>
  </si>
  <si>
    <t>Проведение ремонтных работ в помещениях  учреждений культурно-досугово типа и музея</t>
  </si>
  <si>
    <t>12</t>
  </si>
  <si>
    <t>2022 год</t>
  </si>
  <si>
    <t xml:space="preserve"> Балезинского района</t>
  </si>
  <si>
    <t>112, 321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</si>
  <si>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</si>
  <si>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</si>
  <si>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</si>
  <si>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Количество проведенных мероприятий</t>
  </si>
  <si>
    <t>2023 год</t>
  </si>
  <si>
    <t>2024 год</t>
  </si>
  <si>
    <t>2025 год</t>
  </si>
  <si>
    <t xml:space="preserve">«Развитие культуры на 2021-2025 годы» </t>
  </si>
  <si>
    <t>111, 112, 119, 242, 244, 851, 852, 853</t>
  </si>
  <si>
    <t>Количество посещений культурно-массовых мероприятий на платной основе</t>
  </si>
  <si>
    <t>Увеличение  численности участников культурно-досуговых мероприятий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</si>
  <si>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</si>
  <si>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</si>
  <si>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Привлечение в учреждения кфалифицированных кадров</t>
  </si>
  <si>
    <t>"Развитие культуры на 2021-2025 годы"</t>
  </si>
  <si>
    <t xml:space="preserve">           «Развитие культуры на 2021-2025 годы»</t>
  </si>
  <si>
    <t>Увеличение количества посещений общедоступных библиотек на 15 % к 2025 году по отношению к 2017 году</t>
  </si>
  <si>
    <t xml:space="preserve"> Деятельность 11 музейных уголков</t>
  </si>
  <si>
    <t xml:space="preserve"> Деятельность 60 клубных формирований участников 1060 человек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</si>
  <si>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</si>
  <si>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</si>
  <si>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</si>
  <si>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 xml:space="preserve">Количество проведённых мастер-классов по направлениям ДПИ для населения </t>
  </si>
  <si>
    <t>2021-2025годы</t>
  </si>
  <si>
    <t>2021-2025 годы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</si>
  <si>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</si>
  <si>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</si>
  <si>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</si>
  <si>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</si>
  <si>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</si>
  <si>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сайта Администрации муниципального образования «Балезинский район», в том числе: планов мероприятий, анонсов мероприятий, правовых актов, регламентирующих сферу культуры, отчетов о деятельности</t>
    </r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</si>
  <si>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</si>
  <si>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Количество экскурсий, мероприятий в музее</t>
  </si>
  <si>
    <t>кдиниц</t>
  </si>
  <si>
    <t xml:space="preserve"> Количество учреждений, предоставляющих бесплатные входные билеты волонтерам культуры </t>
  </si>
  <si>
    <t>Количество мероприятий , направленных на развитие творческого потенциала детей и молодёжи в общем объёме мероприятий</t>
  </si>
  <si>
    <t>Обеспечение населения услугами учреждений клубного типа и музея</t>
  </si>
  <si>
    <t>03.2.2,03.2.3,03.2.4,03.2.5,03.2.6,03.2.8</t>
  </si>
  <si>
    <t>03.2.2, 03.2.3, 03.2.4, 03.2.4, 03.2.5, 03.2.6, 03.2.7, 03.2.8</t>
  </si>
  <si>
    <t>03.2.02, 03.2.04, 03.2.05, 03.2.06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</si>
  <si>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</si>
  <si>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</si>
  <si>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03206L4670</t>
  </si>
  <si>
    <t>тыс.кв/м</t>
  </si>
  <si>
    <t>Количество клубных формирований</t>
  </si>
  <si>
    <t>Количество выставок в музее и вне музея</t>
  </si>
  <si>
    <t>Организация и проведение культурно-массовых мероприятий Творческие (фестиваль, выставка, конкурс, смотр); мастер-класс)</t>
  </si>
  <si>
    <t>Формирование, учет, изучение, обеспечение физического сохранения и безопасности музейных предметов, музейных коллекций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</si>
  <si>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</si>
  <si>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Реализация установленных полномочий (функций) Управления культуры, спорта и молодежной политики Администрации МО «Балезинский район»</t>
  </si>
  <si>
    <t>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</si>
  <si>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Управление культуры, спорта и молодежной политики</t>
  </si>
  <si>
    <t>Публикация на официальном сайте Администрации Балезинского района и поддержание в актуальном состоянии информации об Управлении культуры, спорта и молодежной политики,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</si>
  <si>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«Балезинский район»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</si>
  <si>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</si>
  <si>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Проведение ремонтных работ в помещениях МБУ "ЦКО", Управления культуры, спорта и молодежной политики, ЦБ УК.</t>
  </si>
  <si>
    <t>Управление культуры, спорта и молодежной политики Администрации муниципального образования "Балезинский район"</t>
  </si>
  <si>
    <t>Строительство объектов культуры</t>
  </si>
  <si>
    <t>Строительство новых объектов культуры</t>
  </si>
  <si>
    <t>«Развитие культуры на 2021 -2025 годы"</t>
  </si>
  <si>
    <t xml:space="preserve">«Развитие культуры на 2021-2025 годы" </t>
  </si>
  <si>
    <t>03.1.08, 03.2.08, 03.3.04</t>
  </si>
  <si>
    <t xml:space="preserve">«Развитие культуры» на 2021-2025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</si>
</sst>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.5"/>
      <name val="Calibri"/>
      <family val="2"/>
      <charset val="204"/>
    </font>
    <font>
      <sz val="8.5"/>
      <color indexed="8"/>
      <name val="Calibri"/>
      <family val="2"/>
      <charset val="204"/>
    </font>
    <font>
      <sz val="7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/>
    <xf numFmtId="3" fontId="6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11" fillId="0" borderId="0" xfId="0" applyFont="1" applyBorder="1"/>
    <xf numFmtId="0" fontId="11" fillId="0" borderId="0" xfId="0" applyFont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Border="1"/>
    <xf numFmtId="0" fontId="14" fillId="0" borderId="0" xfId="0" applyFont="1"/>
    <xf numFmtId="0" fontId="0" fillId="0" borderId="0" xfId="0" applyBorder="1"/>
    <xf numFmtId="0" fontId="8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8" fillId="0" borderId="0" xfId="0" applyFont="1" applyFill="1"/>
    <xf numFmtId="0" fontId="10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top"/>
    </xf>
    <xf numFmtId="0" fontId="18" fillId="0" borderId="0" xfId="0" applyFont="1"/>
    <xf numFmtId="0" fontId="19" fillId="0" borderId="0" xfId="0" applyFont="1"/>
    <xf numFmtId="0" fontId="6" fillId="0" borderId="1" xfId="0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 wrapText="1"/>
    </xf>
    <xf numFmtId="0" fontId="2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vertical="center" wrapText="1"/>
    </xf>
    <xf numFmtId="164" fontId="20" fillId="0" borderId="1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left" vertical="center"/>
    </xf>
    <xf numFmtId="0" fontId="24" fillId="0" borderId="0" xfId="0" applyFont="1" applyFill="1"/>
    <xf numFmtId="164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11" fillId="0" borderId="0" xfId="0" applyFont="1" applyAlignment="1">
      <alignment horizontal="left" vertical="top"/>
    </xf>
    <xf numFmtId="164" fontId="3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/>
    <xf numFmtId="164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164" fontId="19" fillId="0" borderId="0" xfId="0" applyNumberFormat="1" applyFont="1"/>
    <xf numFmtId="164" fontId="0" fillId="0" borderId="0" xfId="0" applyNumberFormat="1"/>
    <xf numFmtId="164" fontId="0" fillId="0" borderId="0" xfId="0" applyNumberFormat="1" applyFill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6" fillId="3" borderId="8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arapulrayon.udmur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view="pageBreakPreview" zoomScale="106" zoomScaleNormal="100" zoomScaleSheetLayoutView="106" workbookViewId="0">
      <selection activeCell="O41" sqref="O41"/>
    </sheetView>
  </sheetViews>
  <sheetFormatPr defaultRowHeight="15" x14ac:dyDescent="0.25"/>
  <cols>
    <col min="1" max="1" width="4.42578125" customWidth="1"/>
    <col min="2" max="2" width="5" customWidth="1"/>
    <col min="3" max="3" width="4" customWidth="1"/>
    <col min="4" max="4" width="34.5703125" customWidth="1"/>
    <col min="5" max="16" width="10.5703125" customWidth="1"/>
  </cols>
  <sheetData>
    <row r="1" spans="1:17" ht="14.1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179" t="s">
        <v>0</v>
      </c>
      <c r="L1" s="179"/>
      <c r="M1" s="179"/>
      <c r="N1" s="179"/>
      <c r="O1" s="179"/>
      <c r="P1" s="149"/>
    </row>
    <row r="2" spans="1:17" ht="14.1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103" t="s">
        <v>1</v>
      </c>
      <c r="L2" s="103"/>
      <c r="M2" s="103"/>
      <c r="N2" s="103"/>
      <c r="O2" s="103"/>
      <c r="P2" s="147"/>
    </row>
    <row r="3" spans="1:17" ht="14.1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180" t="s">
        <v>58</v>
      </c>
      <c r="L3" s="180"/>
      <c r="M3" s="180"/>
      <c r="N3" s="180"/>
      <c r="O3" s="180"/>
      <c r="P3" s="104"/>
    </row>
    <row r="4" spans="1:17" ht="14.1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 t="s">
        <v>302</v>
      </c>
      <c r="L4" s="2"/>
      <c r="M4" s="2"/>
      <c r="N4" s="2"/>
      <c r="O4" s="2"/>
      <c r="P4" s="2"/>
    </row>
    <row r="5" spans="1:17" ht="14.1" customHeight="1" x14ac:dyDescent="0.25">
      <c r="A5" s="1"/>
      <c r="B5" s="181" t="s">
        <v>2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05"/>
    </row>
    <row r="6" spans="1:17" ht="14.1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ht="13.5" customHeight="1" x14ac:dyDescent="0.25">
      <c r="A7" s="182" t="s">
        <v>3</v>
      </c>
      <c r="B7" s="183"/>
      <c r="C7" s="186" t="s">
        <v>4</v>
      </c>
      <c r="D7" s="186" t="s">
        <v>5</v>
      </c>
      <c r="E7" s="186" t="s">
        <v>6</v>
      </c>
      <c r="F7" s="189" t="s">
        <v>7</v>
      </c>
      <c r="G7" s="190"/>
      <c r="H7" s="190"/>
      <c r="I7" s="190"/>
      <c r="J7" s="190"/>
      <c r="K7" s="190"/>
      <c r="L7" s="190"/>
      <c r="M7" s="190"/>
      <c r="N7" s="190"/>
      <c r="O7" s="191"/>
      <c r="P7" s="112"/>
    </row>
    <row r="8" spans="1:17" ht="33" customHeight="1" x14ac:dyDescent="0.25">
      <c r="A8" s="184"/>
      <c r="B8" s="185"/>
      <c r="C8" s="187"/>
      <c r="D8" s="187"/>
      <c r="E8" s="187"/>
      <c r="F8" s="106" t="s">
        <v>8</v>
      </c>
      <c r="G8" s="106" t="s">
        <v>9</v>
      </c>
      <c r="H8" s="106" t="s">
        <v>10</v>
      </c>
      <c r="I8" s="106" t="s">
        <v>11</v>
      </c>
      <c r="J8" s="106" t="s">
        <v>12</v>
      </c>
      <c r="K8" s="106" t="s">
        <v>206</v>
      </c>
      <c r="L8" s="106" t="s">
        <v>285</v>
      </c>
      <c r="M8" s="106" t="s">
        <v>292</v>
      </c>
      <c r="N8" s="106" t="s">
        <v>293</v>
      </c>
      <c r="O8" s="106" t="s">
        <v>294</v>
      </c>
      <c r="P8" s="148"/>
    </row>
    <row r="9" spans="1:17" ht="14.1" customHeight="1" x14ac:dyDescent="0.25">
      <c r="A9" s="6" t="s">
        <v>13</v>
      </c>
      <c r="B9" s="6" t="s">
        <v>14</v>
      </c>
      <c r="C9" s="188"/>
      <c r="D9" s="188"/>
      <c r="E9" s="188"/>
      <c r="F9" s="106" t="s">
        <v>15</v>
      </c>
      <c r="G9" s="106" t="s">
        <v>15</v>
      </c>
      <c r="H9" s="106" t="s">
        <v>15</v>
      </c>
      <c r="I9" s="106" t="s">
        <v>15</v>
      </c>
      <c r="J9" s="106" t="s">
        <v>15</v>
      </c>
      <c r="K9" s="106" t="s">
        <v>16</v>
      </c>
      <c r="L9" s="106" t="s">
        <v>17</v>
      </c>
      <c r="M9" s="106" t="s">
        <v>17</v>
      </c>
      <c r="N9" s="106" t="s">
        <v>17</v>
      </c>
      <c r="O9" s="106"/>
      <c r="P9" s="148"/>
    </row>
    <row r="10" spans="1:17" s="107" customFormat="1" ht="18" customHeight="1" x14ac:dyDescent="0.25">
      <c r="A10" s="7" t="s">
        <v>18</v>
      </c>
      <c r="B10" s="7" t="s">
        <v>19</v>
      </c>
      <c r="C10" s="102"/>
      <c r="D10" s="173" t="s">
        <v>20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5"/>
      <c r="P10" s="59"/>
      <c r="Q10"/>
    </row>
    <row r="11" spans="1:17" ht="26.25" customHeight="1" x14ac:dyDescent="0.25">
      <c r="A11" s="9" t="s">
        <v>18</v>
      </c>
      <c r="B11" s="9" t="s">
        <v>19</v>
      </c>
      <c r="C11" s="6">
        <v>1</v>
      </c>
      <c r="D11" s="109" t="s">
        <v>21</v>
      </c>
      <c r="E11" s="6" t="s">
        <v>22</v>
      </c>
      <c r="F11" s="11">
        <v>92.86</v>
      </c>
      <c r="G11" s="11">
        <v>92.86</v>
      </c>
      <c r="H11" s="11">
        <v>92.86</v>
      </c>
      <c r="I11" s="11">
        <v>92.86</v>
      </c>
      <c r="J11" s="11">
        <v>92.86</v>
      </c>
      <c r="K11" s="11">
        <v>92.86</v>
      </c>
      <c r="L11" s="11">
        <v>92.86</v>
      </c>
      <c r="M11" s="11">
        <v>92.86</v>
      </c>
      <c r="N11" s="11">
        <v>92.86</v>
      </c>
      <c r="O11" s="11">
        <v>92.86</v>
      </c>
      <c r="P11" s="150"/>
      <c r="Q11" s="107"/>
    </row>
    <row r="12" spans="1:17" ht="25.5" customHeight="1" x14ac:dyDescent="0.25">
      <c r="A12" s="9" t="s">
        <v>18</v>
      </c>
      <c r="B12" s="9" t="s">
        <v>19</v>
      </c>
      <c r="C12" s="6">
        <v>2</v>
      </c>
      <c r="D12" s="109" t="s">
        <v>23</v>
      </c>
      <c r="E12" s="6" t="s">
        <v>22</v>
      </c>
      <c r="F12" s="11">
        <v>45</v>
      </c>
      <c r="G12" s="11">
        <v>47</v>
      </c>
      <c r="H12" s="11">
        <v>48.6</v>
      </c>
      <c r="I12" s="11">
        <v>49.8</v>
      </c>
      <c r="J12" s="11">
        <v>42.4</v>
      </c>
      <c r="K12" s="11">
        <v>49.4</v>
      </c>
      <c r="L12" s="11">
        <v>49.5</v>
      </c>
      <c r="M12" s="11">
        <v>49.6</v>
      </c>
      <c r="N12" s="11">
        <v>49.7</v>
      </c>
      <c r="O12" s="11">
        <v>49.8</v>
      </c>
      <c r="P12" s="150"/>
    </row>
    <row r="13" spans="1:17" ht="25.5" customHeight="1" x14ac:dyDescent="0.25">
      <c r="A13" s="9" t="s">
        <v>18</v>
      </c>
      <c r="B13" s="9" t="s">
        <v>19</v>
      </c>
      <c r="C13" s="6">
        <v>3</v>
      </c>
      <c r="D13" s="109" t="s">
        <v>24</v>
      </c>
      <c r="E13" s="6" t="s">
        <v>25</v>
      </c>
      <c r="F13" s="12">
        <v>4.97</v>
      </c>
      <c r="G13" s="12">
        <v>4.8899999999999997</v>
      </c>
      <c r="H13" s="12">
        <v>6</v>
      </c>
      <c r="I13" s="12">
        <v>6.3</v>
      </c>
      <c r="J13" s="12">
        <v>4.67</v>
      </c>
      <c r="K13" s="12">
        <v>4.6900000000000004</v>
      </c>
      <c r="L13" s="12">
        <v>4.7</v>
      </c>
      <c r="M13" s="12">
        <v>4.72</v>
      </c>
      <c r="N13" s="12">
        <v>4.72</v>
      </c>
      <c r="O13" s="12">
        <v>4.72</v>
      </c>
      <c r="P13" s="151"/>
    </row>
    <row r="14" spans="1:17" ht="37.5" customHeight="1" x14ac:dyDescent="0.25">
      <c r="A14" s="9" t="s">
        <v>18</v>
      </c>
      <c r="B14" s="9" t="s">
        <v>19</v>
      </c>
      <c r="C14" s="6">
        <v>4</v>
      </c>
      <c r="D14" s="109" t="s">
        <v>26</v>
      </c>
      <c r="E14" s="6" t="s">
        <v>25</v>
      </c>
      <c r="F14" s="11">
        <v>95</v>
      </c>
      <c r="G14" s="11">
        <v>83</v>
      </c>
      <c r="H14" s="11">
        <v>96</v>
      </c>
      <c r="I14" s="11">
        <v>84</v>
      </c>
      <c r="J14" s="11">
        <v>30</v>
      </c>
      <c r="K14" s="11">
        <v>30</v>
      </c>
      <c r="L14" s="11">
        <v>30</v>
      </c>
      <c r="M14" s="11">
        <v>30</v>
      </c>
      <c r="N14" s="11">
        <v>30</v>
      </c>
      <c r="O14" s="11">
        <v>30</v>
      </c>
      <c r="P14" s="150"/>
    </row>
    <row r="15" spans="1:17" ht="36" customHeight="1" x14ac:dyDescent="0.25">
      <c r="A15" s="9" t="s">
        <v>18</v>
      </c>
      <c r="B15" s="9" t="s">
        <v>19</v>
      </c>
      <c r="C15" s="9" t="s">
        <v>27</v>
      </c>
      <c r="D15" s="109" t="s">
        <v>336</v>
      </c>
      <c r="E15" s="6" t="s">
        <v>22</v>
      </c>
      <c r="F15" s="11">
        <v>2.2000000000000002</v>
      </c>
      <c r="G15" s="11">
        <v>2.1</v>
      </c>
      <c r="H15" s="11">
        <v>2.2999999999999998</v>
      </c>
      <c r="I15" s="11">
        <v>2.4</v>
      </c>
      <c r="J15" s="11">
        <v>2.4</v>
      </c>
      <c r="K15" s="11">
        <v>2.4</v>
      </c>
      <c r="L15" s="11">
        <v>2.4</v>
      </c>
      <c r="M15" s="11">
        <v>2.4</v>
      </c>
      <c r="N15" s="11">
        <v>2.4</v>
      </c>
      <c r="O15" s="11">
        <v>2.4</v>
      </c>
      <c r="P15" s="150"/>
    </row>
    <row r="16" spans="1:17" ht="35.25" customHeight="1" x14ac:dyDescent="0.25">
      <c r="A16" s="9" t="s">
        <v>18</v>
      </c>
      <c r="B16" s="9" t="s">
        <v>19</v>
      </c>
      <c r="C16" s="9" t="s">
        <v>28</v>
      </c>
      <c r="D16" s="109" t="s">
        <v>29</v>
      </c>
      <c r="E16" s="6" t="s">
        <v>22</v>
      </c>
      <c r="F16" s="11">
        <v>23</v>
      </c>
      <c r="G16" s="11">
        <v>23</v>
      </c>
      <c r="H16" s="11">
        <v>65.400000000000006</v>
      </c>
      <c r="I16" s="11">
        <v>69.2</v>
      </c>
      <c r="J16" s="11">
        <v>84.6</v>
      </c>
      <c r="K16" s="11">
        <v>88.6</v>
      </c>
      <c r="L16" s="11">
        <v>92.3</v>
      </c>
      <c r="M16" s="11">
        <v>96.1</v>
      </c>
      <c r="N16" s="11">
        <v>98</v>
      </c>
      <c r="O16" s="11">
        <v>100</v>
      </c>
      <c r="P16" s="150"/>
    </row>
    <row r="17" spans="1:17" ht="58.5" customHeight="1" x14ac:dyDescent="0.25">
      <c r="A17" s="9" t="s">
        <v>18</v>
      </c>
      <c r="B17" s="9" t="s">
        <v>19</v>
      </c>
      <c r="C17" s="6">
        <v>7</v>
      </c>
      <c r="D17" s="109" t="s">
        <v>30</v>
      </c>
      <c r="E17" s="6" t="s">
        <v>25</v>
      </c>
      <c r="F17" s="11">
        <v>1403</v>
      </c>
      <c r="G17" s="11">
        <v>1547</v>
      </c>
      <c r="H17" s="11">
        <v>1800</v>
      </c>
      <c r="I17" s="11">
        <v>1986</v>
      </c>
      <c r="J17" s="11">
        <v>1350</v>
      </c>
      <c r="K17" s="11">
        <v>1400</v>
      </c>
      <c r="L17" s="11">
        <v>1450</v>
      </c>
      <c r="M17" s="11">
        <v>1500</v>
      </c>
      <c r="N17" s="11">
        <v>1550</v>
      </c>
      <c r="O17" s="11">
        <v>1600</v>
      </c>
      <c r="P17" s="150"/>
    </row>
    <row r="18" spans="1:17" ht="15" customHeight="1" x14ac:dyDescent="0.25">
      <c r="A18" s="7" t="s">
        <v>18</v>
      </c>
      <c r="B18" s="7" t="s">
        <v>31</v>
      </c>
      <c r="C18" s="6"/>
      <c r="D18" s="176" t="s">
        <v>32</v>
      </c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8"/>
      <c r="P18" s="152"/>
    </row>
    <row r="19" spans="1:17" s="13" customFormat="1" ht="36.75" customHeight="1" x14ac:dyDescent="0.25">
      <c r="A19" s="9" t="s">
        <v>18</v>
      </c>
      <c r="B19" s="9" t="s">
        <v>31</v>
      </c>
      <c r="C19" s="6">
        <v>1</v>
      </c>
      <c r="D19" s="109" t="s">
        <v>33</v>
      </c>
      <c r="E19" s="6" t="s">
        <v>22</v>
      </c>
      <c r="F19" s="11">
        <v>117.8</v>
      </c>
      <c r="G19" s="11">
        <v>117.8</v>
      </c>
      <c r="H19" s="11">
        <v>117.8</v>
      </c>
      <c r="I19" s="11">
        <v>117.8</v>
      </c>
      <c r="J19" s="11">
        <v>117.8</v>
      </c>
      <c r="K19" s="11">
        <v>117.8</v>
      </c>
      <c r="L19" s="11">
        <v>117.8</v>
      </c>
      <c r="M19" s="11">
        <v>117.8</v>
      </c>
      <c r="N19" s="11">
        <v>117.8</v>
      </c>
      <c r="O19" s="11">
        <v>117.8</v>
      </c>
      <c r="P19" s="11"/>
      <c r="Q19"/>
    </row>
    <row r="20" spans="1:17" s="13" customFormat="1" ht="22.5" x14ac:dyDescent="0.25">
      <c r="A20" s="9" t="s">
        <v>18</v>
      </c>
      <c r="B20" s="9" t="s">
        <v>31</v>
      </c>
      <c r="C20" s="6">
        <v>2</v>
      </c>
      <c r="D20" s="109" t="s">
        <v>34</v>
      </c>
      <c r="E20" s="6" t="s">
        <v>25</v>
      </c>
      <c r="F20" s="11">
        <v>3266</v>
      </c>
      <c r="G20" s="11">
        <v>3278</v>
      </c>
      <c r="H20" s="11">
        <v>4236</v>
      </c>
      <c r="I20" s="11">
        <v>3911</v>
      </c>
      <c r="J20" s="11">
        <v>3541</v>
      </c>
      <c r="K20" s="11">
        <v>3310</v>
      </c>
      <c r="L20" s="11">
        <v>3310</v>
      </c>
      <c r="M20" s="11">
        <v>3310</v>
      </c>
      <c r="N20" s="11">
        <v>3310</v>
      </c>
      <c r="O20" s="11">
        <v>3310</v>
      </c>
      <c r="P20" s="11"/>
    </row>
    <row r="21" spans="1:17" s="13" customFormat="1" ht="51.75" customHeight="1" x14ac:dyDescent="0.25">
      <c r="A21" s="9" t="s">
        <v>18</v>
      </c>
      <c r="B21" s="9" t="s">
        <v>31</v>
      </c>
      <c r="C21" s="6">
        <v>3</v>
      </c>
      <c r="D21" s="109" t="s">
        <v>297</v>
      </c>
      <c r="E21" s="6" t="s">
        <v>25</v>
      </c>
      <c r="F21" s="11">
        <v>42067</v>
      </c>
      <c r="G21" s="11">
        <v>42067</v>
      </c>
      <c r="H21" s="11">
        <v>45114</v>
      </c>
      <c r="I21" s="11">
        <v>44170</v>
      </c>
      <c r="J21" s="11">
        <v>45012</v>
      </c>
      <c r="K21" s="11">
        <v>45853</v>
      </c>
      <c r="L21" s="11">
        <v>46694</v>
      </c>
      <c r="M21" s="11">
        <v>47536</v>
      </c>
      <c r="N21" s="11">
        <v>48377</v>
      </c>
      <c r="O21" s="11">
        <v>48377</v>
      </c>
      <c r="P21" s="11"/>
    </row>
    <row r="22" spans="1:17" ht="33.75" x14ac:dyDescent="0.25">
      <c r="A22" s="9" t="s">
        <v>18</v>
      </c>
      <c r="B22" s="9" t="s">
        <v>31</v>
      </c>
      <c r="C22" s="6">
        <v>4</v>
      </c>
      <c r="D22" s="109" t="s">
        <v>36</v>
      </c>
      <c r="E22" s="6" t="s">
        <v>35</v>
      </c>
      <c r="F22" s="11">
        <v>81.2</v>
      </c>
      <c r="G22" s="11">
        <v>81.2</v>
      </c>
      <c r="H22" s="11">
        <v>82.2</v>
      </c>
      <c r="I22" s="11">
        <v>82.4</v>
      </c>
      <c r="J22" s="11">
        <v>120</v>
      </c>
      <c r="K22" s="11">
        <v>121</v>
      </c>
      <c r="L22" s="11">
        <v>123</v>
      </c>
      <c r="M22" s="11">
        <v>124</v>
      </c>
      <c r="N22" s="11">
        <v>125</v>
      </c>
      <c r="O22" s="11">
        <v>125</v>
      </c>
      <c r="P22" s="11"/>
      <c r="Q22" s="13"/>
    </row>
    <row r="23" spans="1:17" s="14" customFormat="1" ht="33.75" x14ac:dyDescent="0.25">
      <c r="A23" s="9" t="s">
        <v>18</v>
      </c>
      <c r="B23" s="9" t="s">
        <v>31</v>
      </c>
      <c r="C23" s="6">
        <v>5</v>
      </c>
      <c r="D23" s="109" t="s">
        <v>37</v>
      </c>
      <c r="E23" s="6" t="s">
        <v>25</v>
      </c>
      <c r="F23" s="15">
        <v>6</v>
      </c>
      <c r="G23" s="15">
        <v>6</v>
      </c>
      <c r="H23" s="15">
        <v>6</v>
      </c>
      <c r="I23" s="15">
        <v>6</v>
      </c>
      <c r="J23" s="15">
        <v>6</v>
      </c>
      <c r="K23" s="15">
        <v>6</v>
      </c>
      <c r="L23" s="15">
        <v>6</v>
      </c>
      <c r="M23" s="11">
        <v>6</v>
      </c>
      <c r="N23" s="11">
        <v>6</v>
      </c>
      <c r="O23" s="11">
        <v>6</v>
      </c>
      <c r="P23" s="11"/>
    </row>
    <row r="24" spans="1:17" s="16" customFormat="1" ht="33.75" x14ac:dyDescent="0.25">
      <c r="A24" s="9" t="s">
        <v>18</v>
      </c>
      <c r="B24" s="9" t="s">
        <v>31</v>
      </c>
      <c r="C24" s="6">
        <v>6</v>
      </c>
      <c r="D24" s="109" t="s">
        <v>323</v>
      </c>
      <c r="E24" s="6" t="s">
        <v>25</v>
      </c>
      <c r="F24" s="11"/>
      <c r="G24" s="11">
        <v>1756</v>
      </c>
      <c r="H24" s="11">
        <v>1767</v>
      </c>
      <c r="I24" s="11">
        <v>1949</v>
      </c>
      <c r="J24" s="11">
        <v>1968</v>
      </c>
      <c r="K24" s="11">
        <v>1969</v>
      </c>
      <c r="L24" s="11">
        <v>1970</v>
      </c>
      <c r="M24" s="11">
        <v>1970</v>
      </c>
      <c r="N24" s="11">
        <v>1970</v>
      </c>
      <c r="O24" s="11">
        <v>1970</v>
      </c>
      <c r="P24" s="11"/>
      <c r="Q24" s="14"/>
    </row>
    <row r="25" spans="1:17" ht="22.5" x14ac:dyDescent="0.25">
      <c r="A25" s="9" t="s">
        <v>18</v>
      </c>
      <c r="B25" s="9" t="s">
        <v>31</v>
      </c>
      <c r="C25" s="6">
        <v>7</v>
      </c>
      <c r="D25" s="109" t="s">
        <v>298</v>
      </c>
      <c r="E25" s="6" t="s">
        <v>25</v>
      </c>
      <c r="F25" s="15">
        <v>0</v>
      </c>
      <c r="G25" s="17">
        <v>248513</v>
      </c>
      <c r="H25" s="17">
        <v>260739</v>
      </c>
      <c r="I25" s="15">
        <v>260939</v>
      </c>
      <c r="J25" s="17">
        <v>265909</v>
      </c>
      <c r="K25" s="17">
        <v>270879</v>
      </c>
      <c r="L25" s="17">
        <v>275849</v>
      </c>
      <c r="M25" s="18">
        <v>310641</v>
      </c>
      <c r="N25" s="18">
        <v>322073</v>
      </c>
      <c r="O25" s="18">
        <v>322073</v>
      </c>
      <c r="P25" s="18"/>
      <c r="Q25" s="16"/>
    </row>
    <row r="26" spans="1:17" ht="33.75" x14ac:dyDescent="0.25">
      <c r="A26" s="9" t="s">
        <v>18</v>
      </c>
      <c r="B26" s="9" t="s">
        <v>31</v>
      </c>
      <c r="C26" s="6">
        <v>8</v>
      </c>
      <c r="D26" s="109" t="s">
        <v>39</v>
      </c>
      <c r="E26" s="20" t="s">
        <v>25</v>
      </c>
      <c r="F26" s="19">
        <v>40</v>
      </c>
      <c r="G26" s="19">
        <v>41</v>
      </c>
      <c r="H26" s="19">
        <v>51</v>
      </c>
      <c r="I26" s="19">
        <v>61</v>
      </c>
      <c r="J26" s="19">
        <v>65</v>
      </c>
      <c r="K26" s="19">
        <v>70</v>
      </c>
      <c r="L26" s="19">
        <v>75</v>
      </c>
      <c r="M26" s="19">
        <v>77</v>
      </c>
      <c r="N26" s="19">
        <v>80</v>
      </c>
      <c r="O26" s="19">
        <v>83</v>
      </c>
      <c r="P26" s="19"/>
    </row>
    <row r="27" spans="1:17" x14ac:dyDescent="0.25">
      <c r="A27" s="9" t="s">
        <v>18</v>
      </c>
      <c r="B27" s="9" t="s">
        <v>31</v>
      </c>
      <c r="C27" s="6">
        <v>9</v>
      </c>
      <c r="D27" s="154" t="s">
        <v>227</v>
      </c>
      <c r="E27" s="20" t="s">
        <v>35</v>
      </c>
      <c r="F27" s="19">
        <v>500</v>
      </c>
      <c r="G27" s="19">
        <v>560</v>
      </c>
      <c r="H27" s="19">
        <v>800</v>
      </c>
      <c r="I27" s="19">
        <v>1000</v>
      </c>
      <c r="J27" s="19">
        <v>1050</v>
      </c>
      <c r="K27" s="19">
        <v>1070</v>
      </c>
      <c r="L27" s="19">
        <v>1100</v>
      </c>
      <c r="M27" s="19">
        <v>1100</v>
      </c>
      <c r="N27" s="19">
        <v>1100</v>
      </c>
      <c r="O27" s="19">
        <v>1100</v>
      </c>
      <c r="P27" s="19"/>
    </row>
    <row r="28" spans="1:17" ht="45" x14ac:dyDescent="0.25">
      <c r="A28" s="9" t="s">
        <v>18</v>
      </c>
      <c r="B28" s="9" t="s">
        <v>31</v>
      </c>
      <c r="C28" s="6">
        <v>10</v>
      </c>
      <c r="D28" s="109" t="s">
        <v>40</v>
      </c>
      <c r="E28" s="6" t="s">
        <v>22</v>
      </c>
      <c r="F28" s="21">
        <v>47</v>
      </c>
      <c r="G28" s="21">
        <v>48</v>
      </c>
      <c r="H28" s="21">
        <v>49</v>
      </c>
      <c r="I28" s="11">
        <v>49</v>
      </c>
      <c r="J28" s="11">
        <v>49</v>
      </c>
      <c r="K28" s="11">
        <v>50</v>
      </c>
      <c r="L28" s="11">
        <v>50</v>
      </c>
      <c r="M28" s="11">
        <v>50</v>
      </c>
      <c r="N28" s="11">
        <v>50</v>
      </c>
      <c r="O28" s="11">
        <v>50</v>
      </c>
      <c r="P28" s="11"/>
    </row>
    <row r="29" spans="1:17" ht="22.5" x14ac:dyDescent="0.25">
      <c r="A29" s="9" t="s">
        <v>18</v>
      </c>
      <c r="B29" s="9" t="s">
        <v>31</v>
      </c>
      <c r="C29" s="6">
        <v>11</v>
      </c>
      <c r="D29" s="109" t="s">
        <v>41</v>
      </c>
      <c r="E29" s="6" t="s">
        <v>25</v>
      </c>
      <c r="F29" s="22">
        <v>0.38</v>
      </c>
      <c r="G29" s="22">
        <v>0.39</v>
      </c>
      <c r="H29" s="22">
        <v>0.45</v>
      </c>
      <c r="I29" s="22">
        <v>0.5</v>
      </c>
      <c r="J29" s="22">
        <v>0.5</v>
      </c>
      <c r="K29" s="22">
        <v>0.5</v>
      </c>
      <c r="L29" s="21">
        <v>0.45</v>
      </c>
      <c r="M29" s="21">
        <v>0.45</v>
      </c>
      <c r="N29" s="21">
        <v>0.45</v>
      </c>
      <c r="O29" s="21">
        <v>0.45</v>
      </c>
      <c r="P29" s="21"/>
    </row>
    <row r="30" spans="1:17" ht="33.75" x14ac:dyDescent="0.25">
      <c r="A30" s="9" t="s">
        <v>18</v>
      </c>
      <c r="B30" s="9" t="s">
        <v>31</v>
      </c>
      <c r="C30" s="6">
        <v>12</v>
      </c>
      <c r="D30" s="109" t="s">
        <v>42</v>
      </c>
      <c r="E30" s="6" t="s">
        <v>25</v>
      </c>
      <c r="F30" s="15">
        <v>55</v>
      </c>
      <c r="G30" s="15">
        <v>60</v>
      </c>
      <c r="H30" s="15">
        <v>470</v>
      </c>
      <c r="I30" s="15">
        <v>476</v>
      </c>
      <c r="J30" s="15">
        <v>484</v>
      </c>
      <c r="K30" s="15">
        <v>450</v>
      </c>
      <c r="L30" s="15">
        <v>451</v>
      </c>
      <c r="M30" s="15">
        <v>455</v>
      </c>
      <c r="N30" s="15">
        <v>458</v>
      </c>
      <c r="O30" s="15">
        <v>500</v>
      </c>
      <c r="P30" s="15"/>
    </row>
    <row r="31" spans="1:17" ht="22.5" x14ac:dyDescent="0.25">
      <c r="A31" s="23">
        <v>3</v>
      </c>
      <c r="B31" s="23">
        <v>2</v>
      </c>
      <c r="C31" s="23">
        <v>13</v>
      </c>
      <c r="D31" s="109" t="s">
        <v>43</v>
      </c>
      <c r="E31" s="106" t="s">
        <v>25</v>
      </c>
      <c r="F31" s="24">
        <v>23</v>
      </c>
      <c r="G31" s="25">
        <v>24</v>
      </c>
      <c r="H31" s="25">
        <v>25</v>
      </c>
      <c r="I31" s="25">
        <v>26</v>
      </c>
      <c r="J31" s="25">
        <v>27</v>
      </c>
      <c r="K31" s="25">
        <v>28</v>
      </c>
      <c r="L31" s="11">
        <v>29</v>
      </c>
      <c r="M31" s="11">
        <v>30</v>
      </c>
      <c r="N31" s="11">
        <v>31</v>
      </c>
      <c r="O31" s="11">
        <v>32</v>
      </c>
      <c r="P31" s="11"/>
    </row>
    <row r="32" spans="1:17" x14ac:dyDescent="0.25">
      <c r="A32" s="23">
        <v>3</v>
      </c>
      <c r="B32" s="23">
        <v>2</v>
      </c>
      <c r="C32" s="23">
        <v>14</v>
      </c>
      <c r="D32" s="109" t="s">
        <v>320</v>
      </c>
      <c r="E32" s="6" t="s">
        <v>25</v>
      </c>
      <c r="F32" s="11">
        <v>393</v>
      </c>
      <c r="G32" s="11">
        <v>393</v>
      </c>
      <c r="H32" s="11">
        <v>393</v>
      </c>
      <c r="I32" s="11">
        <v>440</v>
      </c>
      <c r="J32" s="11">
        <v>445</v>
      </c>
      <c r="K32" s="11">
        <v>450</v>
      </c>
      <c r="L32" s="11">
        <v>460</v>
      </c>
      <c r="M32" s="11">
        <v>465</v>
      </c>
      <c r="N32" s="11">
        <v>470</v>
      </c>
      <c r="O32" s="11">
        <v>500</v>
      </c>
      <c r="P32" s="11"/>
    </row>
    <row r="33" spans="1:16" x14ac:dyDescent="0.25">
      <c r="A33" s="26" t="s">
        <v>18</v>
      </c>
      <c r="B33" s="26" t="s">
        <v>44</v>
      </c>
      <c r="C33" s="27"/>
      <c r="D33" s="173" t="s">
        <v>45</v>
      </c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5"/>
      <c r="P33" s="59"/>
    </row>
    <row r="34" spans="1:16" ht="33.75" x14ac:dyDescent="0.25">
      <c r="A34" s="9" t="s">
        <v>18</v>
      </c>
      <c r="B34" s="9" t="s">
        <v>44</v>
      </c>
      <c r="C34" s="6">
        <v>1</v>
      </c>
      <c r="D34" s="109" t="s">
        <v>309</v>
      </c>
      <c r="E34" s="6" t="s">
        <v>25</v>
      </c>
      <c r="F34" s="28">
        <v>21</v>
      </c>
      <c r="G34" s="28">
        <v>21</v>
      </c>
      <c r="H34" s="28">
        <v>22</v>
      </c>
      <c r="I34" s="28">
        <v>22</v>
      </c>
      <c r="J34" s="28">
        <v>12</v>
      </c>
      <c r="K34" s="28">
        <v>12</v>
      </c>
      <c r="L34" s="11">
        <v>12</v>
      </c>
      <c r="M34" s="11">
        <v>12</v>
      </c>
      <c r="N34" s="11">
        <v>12</v>
      </c>
      <c r="O34" s="11">
        <v>12</v>
      </c>
      <c r="P34" s="11"/>
    </row>
    <row r="35" spans="1:16" x14ac:dyDescent="0.25">
      <c r="A35" s="9" t="s">
        <v>18</v>
      </c>
      <c r="B35" s="9" t="s">
        <v>44</v>
      </c>
      <c r="C35" s="6">
        <v>2</v>
      </c>
      <c r="D35" s="109" t="s">
        <v>46</v>
      </c>
      <c r="E35" s="6" t="s">
        <v>25</v>
      </c>
      <c r="F35" s="28">
        <v>14</v>
      </c>
      <c r="G35" s="28">
        <v>14</v>
      </c>
      <c r="H35" s="28">
        <v>14</v>
      </c>
      <c r="I35" s="28">
        <v>14</v>
      </c>
      <c r="J35" s="28">
        <v>14</v>
      </c>
      <c r="K35" s="28">
        <v>14</v>
      </c>
      <c r="L35" s="11">
        <v>14</v>
      </c>
      <c r="M35" s="11">
        <v>14</v>
      </c>
      <c r="N35" s="11">
        <v>14</v>
      </c>
      <c r="O35" s="11">
        <v>14</v>
      </c>
      <c r="P35" s="11"/>
    </row>
    <row r="36" spans="1:16" ht="22.5" x14ac:dyDescent="0.25">
      <c r="A36" s="9" t="s">
        <v>18</v>
      </c>
      <c r="B36" s="9" t="s">
        <v>44</v>
      </c>
      <c r="C36" s="6">
        <v>3</v>
      </c>
      <c r="D36" s="109" t="s">
        <v>310</v>
      </c>
      <c r="E36" s="6" t="s">
        <v>48</v>
      </c>
      <c r="F36" s="28">
        <v>140</v>
      </c>
      <c r="G36" s="28">
        <v>118</v>
      </c>
      <c r="H36" s="28">
        <v>278</v>
      </c>
      <c r="I36" s="28">
        <v>344</v>
      </c>
      <c r="J36" s="28">
        <v>60</v>
      </c>
      <c r="K36" s="28">
        <v>70</v>
      </c>
      <c r="L36" s="28">
        <v>70</v>
      </c>
      <c r="M36" s="28">
        <v>70</v>
      </c>
      <c r="N36" s="28">
        <v>70</v>
      </c>
      <c r="O36" s="28">
        <v>70</v>
      </c>
      <c r="P36" s="113"/>
    </row>
    <row r="37" spans="1:16" x14ac:dyDescent="0.25">
      <c r="A37" s="7" t="s">
        <v>18</v>
      </c>
      <c r="B37" s="7" t="s">
        <v>49</v>
      </c>
      <c r="C37" s="102"/>
      <c r="D37" s="173" t="s">
        <v>50</v>
      </c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5"/>
      <c r="P37" s="11"/>
    </row>
    <row r="38" spans="1:16" ht="90" x14ac:dyDescent="0.25">
      <c r="A38" s="9" t="s">
        <v>18</v>
      </c>
      <c r="B38" s="9" t="s">
        <v>49</v>
      </c>
      <c r="C38" s="6">
        <v>1</v>
      </c>
      <c r="D38" s="109" t="s">
        <v>51</v>
      </c>
      <c r="E38" s="6" t="s">
        <v>22</v>
      </c>
      <c r="F38" s="146">
        <v>24</v>
      </c>
      <c r="G38" s="11">
        <v>29.9</v>
      </c>
      <c r="H38" s="11">
        <v>20</v>
      </c>
      <c r="I38" s="11">
        <v>15.5</v>
      </c>
      <c r="J38" s="11">
        <v>17.5</v>
      </c>
      <c r="K38" s="11">
        <v>18</v>
      </c>
      <c r="L38" s="11">
        <v>18.5</v>
      </c>
      <c r="M38" s="11">
        <v>19</v>
      </c>
      <c r="N38" s="11">
        <v>19</v>
      </c>
      <c r="O38" s="11">
        <v>19</v>
      </c>
      <c r="P38" s="11"/>
    </row>
    <row r="39" spans="1:16" ht="67.5" x14ac:dyDescent="0.25">
      <c r="A39" s="9" t="s">
        <v>18</v>
      </c>
      <c r="B39" s="9" t="s">
        <v>49</v>
      </c>
      <c r="C39" s="6">
        <v>2</v>
      </c>
      <c r="D39" s="156" t="s">
        <v>52</v>
      </c>
      <c r="E39" s="6" t="s">
        <v>22</v>
      </c>
      <c r="F39" s="146">
        <v>6</v>
      </c>
      <c r="G39" s="11">
        <v>8.3000000000000007</v>
      </c>
      <c r="H39" s="11">
        <v>8</v>
      </c>
      <c r="I39" s="11">
        <v>9</v>
      </c>
      <c r="J39" s="11">
        <v>3.5</v>
      </c>
      <c r="K39" s="11">
        <v>10</v>
      </c>
      <c r="L39" s="11">
        <v>10</v>
      </c>
      <c r="M39" s="11">
        <v>10</v>
      </c>
      <c r="N39" s="11">
        <v>10</v>
      </c>
      <c r="O39" s="11">
        <v>10</v>
      </c>
      <c r="P39" s="29"/>
    </row>
    <row r="40" spans="1:16" ht="67.5" x14ac:dyDescent="0.25">
      <c r="A40" s="9" t="s">
        <v>18</v>
      </c>
      <c r="B40" s="9" t="s">
        <v>49</v>
      </c>
      <c r="C40" s="6">
        <v>3</v>
      </c>
      <c r="D40" s="155" t="s">
        <v>53</v>
      </c>
      <c r="E40" s="6" t="s">
        <v>22</v>
      </c>
      <c r="F40" s="29">
        <v>12.8</v>
      </c>
      <c r="G40" s="29">
        <v>12.8</v>
      </c>
      <c r="H40" s="29">
        <v>17.399999999999999</v>
      </c>
      <c r="I40" s="29">
        <v>12</v>
      </c>
      <c r="J40" s="29">
        <v>13</v>
      </c>
      <c r="K40" s="29">
        <v>14</v>
      </c>
      <c r="L40" s="29">
        <v>14</v>
      </c>
      <c r="M40" s="29">
        <v>14</v>
      </c>
      <c r="N40" s="29">
        <v>14</v>
      </c>
      <c r="O40" s="29">
        <v>14</v>
      </c>
      <c r="P40" s="11"/>
    </row>
    <row r="41" spans="1:16" ht="33.75" x14ac:dyDescent="0.25">
      <c r="A41" s="9" t="s">
        <v>18</v>
      </c>
      <c r="B41" s="9" t="s">
        <v>49</v>
      </c>
      <c r="C41" s="6">
        <v>4</v>
      </c>
      <c r="D41" s="109" t="s">
        <v>54</v>
      </c>
      <c r="E41" s="6" t="s">
        <v>55</v>
      </c>
      <c r="F41" s="11">
        <v>16888.900000000001</v>
      </c>
      <c r="G41" s="11">
        <v>17434.2</v>
      </c>
      <c r="H41" s="11">
        <v>24054.9</v>
      </c>
      <c r="I41" s="11">
        <v>29401.3</v>
      </c>
      <c r="J41" s="11">
        <v>30136</v>
      </c>
      <c r="K41" s="11">
        <v>32185</v>
      </c>
      <c r="L41" s="11">
        <v>34374</v>
      </c>
      <c r="M41" s="11">
        <v>36711</v>
      </c>
      <c r="N41" s="11">
        <v>36711</v>
      </c>
      <c r="O41" s="11">
        <v>36711</v>
      </c>
      <c r="P41" s="11"/>
    </row>
    <row r="42" spans="1:16" ht="56.25" x14ac:dyDescent="0.25">
      <c r="A42" s="9" t="s">
        <v>18</v>
      </c>
      <c r="B42" s="9" t="s">
        <v>49</v>
      </c>
      <c r="C42" s="6">
        <v>5</v>
      </c>
      <c r="D42" s="109" t="s">
        <v>56</v>
      </c>
      <c r="E42" s="6" t="s">
        <v>22</v>
      </c>
      <c r="F42" s="29">
        <v>26.56</v>
      </c>
      <c r="G42" s="29">
        <v>5.13</v>
      </c>
      <c r="H42" s="29">
        <v>5.56</v>
      </c>
      <c r="I42" s="29">
        <v>2.7</v>
      </c>
      <c r="J42" s="29">
        <v>2.7</v>
      </c>
      <c r="K42" s="29">
        <v>2.7</v>
      </c>
      <c r="L42" s="29">
        <v>2.7</v>
      </c>
      <c r="M42" s="29">
        <v>2.7</v>
      </c>
      <c r="N42" s="29">
        <v>2.7</v>
      </c>
      <c r="O42" s="29">
        <v>2.7</v>
      </c>
      <c r="P42" s="153"/>
    </row>
    <row r="43" spans="1:16" ht="33.75" x14ac:dyDescent="0.25">
      <c r="A43" s="9" t="s">
        <v>18</v>
      </c>
      <c r="B43" s="9" t="s">
        <v>49</v>
      </c>
      <c r="C43" s="6">
        <v>6</v>
      </c>
      <c r="D43" s="154" t="s">
        <v>322</v>
      </c>
      <c r="E43" s="6" t="s">
        <v>321</v>
      </c>
      <c r="F43" s="29"/>
      <c r="G43" s="29"/>
      <c r="H43" s="29"/>
      <c r="I43" s="29"/>
      <c r="J43" s="29"/>
      <c r="K43" s="29">
        <v>6</v>
      </c>
      <c r="L43" s="29">
        <v>6</v>
      </c>
      <c r="M43" s="29">
        <v>6</v>
      </c>
      <c r="N43" s="29">
        <v>6</v>
      </c>
      <c r="O43" s="29">
        <v>6</v>
      </c>
      <c r="P43" s="153"/>
    </row>
    <row r="44" spans="1:16" x14ac:dyDescent="0.25">
      <c r="P44" s="13"/>
    </row>
    <row r="45" spans="1:16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</sheetData>
  <mergeCells count="12">
    <mergeCell ref="D10:O10"/>
    <mergeCell ref="D18:O18"/>
    <mergeCell ref="D33:O33"/>
    <mergeCell ref="D37:O37"/>
    <mergeCell ref="K1:O1"/>
    <mergeCell ref="K3:O3"/>
    <mergeCell ref="B5:O5"/>
    <mergeCell ref="A7:B8"/>
    <mergeCell ref="C7:C9"/>
    <mergeCell ref="D7:D9"/>
    <mergeCell ref="E7:E9"/>
    <mergeCell ref="F7:O7"/>
  </mergeCells>
  <pageMargins left="0.59055118110236227" right="0.59055118110236227" top="0.78740157480314965" bottom="0.78740157480314965" header="0.31496062992125984" footer="0.31496062992125984"/>
  <pageSetup paperSize="9" scale="7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topLeftCell="C75" zoomScale="130" zoomScaleNormal="130" zoomScaleSheetLayoutView="100" workbookViewId="0">
      <selection activeCell="I80" sqref="I80"/>
    </sheetView>
  </sheetViews>
  <sheetFormatPr defaultRowHeight="15" x14ac:dyDescent="0.25"/>
  <cols>
    <col min="1" max="1" width="3.5703125" customWidth="1"/>
    <col min="2" max="2" width="3.42578125" customWidth="1"/>
    <col min="3" max="3" width="3.5703125" customWidth="1"/>
    <col min="4" max="4" width="3.42578125" customWidth="1"/>
    <col min="5" max="5" width="45.5703125" customWidth="1"/>
    <col min="6" max="6" width="17.42578125" customWidth="1"/>
    <col min="7" max="7" width="13.42578125" customWidth="1"/>
    <col min="8" max="8" width="40.85546875" customWidth="1"/>
    <col min="9" max="9" width="16.140625" customWidth="1"/>
    <col min="10" max="10" width="9.140625" style="40" customWidth="1"/>
    <col min="15" max="15" width="44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30" t="s">
        <v>57</v>
      </c>
      <c r="I1" s="103"/>
      <c r="J1" s="31"/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30" t="s">
        <v>1</v>
      </c>
      <c r="I2" s="103"/>
      <c r="J2" s="31"/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33" t="s">
        <v>286</v>
      </c>
      <c r="I3" s="104"/>
      <c r="J3" s="34"/>
      <c r="K3" s="104"/>
    </row>
    <row r="4" spans="1:11" s="39" customFormat="1" ht="14.1" customHeight="1" x14ac:dyDescent="0.2">
      <c r="A4" s="35"/>
      <c r="B4" s="35"/>
      <c r="C4" s="35"/>
      <c r="D4" s="105"/>
      <c r="E4" s="105"/>
      <c r="F4" s="105"/>
      <c r="G4" s="105"/>
      <c r="H4" s="114" t="s">
        <v>303</v>
      </c>
      <c r="I4" s="37"/>
      <c r="J4" s="38"/>
    </row>
    <row r="5" spans="1:11" s="39" customFormat="1" ht="14.1" customHeight="1" x14ac:dyDescent="0.2">
      <c r="A5" s="181" t="s">
        <v>59</v>
      </c>
      <c r="B5" s="193"/>
      <c r="C5" s="193"/>
      <c r="D5" s="193"/>
      <c r="E5" s="193"/>
      <c r="F5" s="193"/>
      <c r="G5" s="193"/>
      <c r="H5" s="193"/>
      <c r="I5" s="193"/>
      <c r="J5" s="38"/>
    </row>
    <row r="6" spans="1:11" s="39" customFormat="1" ht="14.1" customHeight="1" x14ac:dyDescent="0.2">
      <c r="A6" s="35"/>
      <c r="B6" s="35"/>
      <c r="C6" s="35"/>
      <c r="D6" s="105"/>
      <c r="E6" s="105"/>
      <c r="F6" s="105"/>
      <c r="G6" s="105"/>
      <c r="H6" s="105"/>
      <c r="I6" s="105"/>
      <c r="J6" s="38"/>
    </row>
    <row r="7" spans="1:11" ht="47.25" customHeight="1" x14ac:dyDescent="0.25">
      <c r="A7" s="194" t="s">
        <v>3</v>
      </c>
      <c r="B7" s="194"/>
      <c r="C7" s="194"/>
      <c r="D7" s="194"/>
      <c r="E7" s="194" t="s">
        <v>60</v>
      </c>
      <c r="F7" s="194" t="s">
        <v>61</v>
      </c>
      <c r="G7" s="194" t="s">
        <v>62</v>
      </c>
      <c r="H7" s="194" t="s">
        <v>63</v>
      </c>
      <c r="I7" s="194" t="s">
        <v>64</v>
      </c>
    </row>
    <row r="8" spans="1:11" ht="15.75" customHeight="1" x14ac:dyDescent="0.25">
      <c r="A8" s="106" t="s">
        <v>13</v>
      </c>
      <c r="B8" s="106" t="s">
        <v>14</v>
      </c>
      <c r="C8" s="106" t="s">
        <v>65</v>
      </c>
      <c r="D8" s="106" t="s">
        <v>66</v>
      </c>
      <c r="E8" s="195"/>
      <c r="F8" s="195"/>
      <c r="G8" s="195"/>
      <c r="H8" s="195"/>
      <c r="I8" s="195"/>
    </row>
    <row r="9" spans="1:11" s="14" customFormat="1" x14ac:dyDescent="0.25">
      <c r="A9" s="111" t="s">
        <v>18</v>
      </c>
      <c r="B9" s="111" t="s">
        <v>19</v>
      </c>
      <c r="C9" s="111"/>
      <c r="D9" s="111"/>
      <c r="E9" s="192" t="s">
        <v>20</v>
      </c>
      <c r="F9" s="192"/>
      <c r="G9" s="192"/>
      <c r="H9" s="192"/>
      <c r="I9" s="192"/>
      <c r="J9" s="41"/>
    </row>
    <row r="10" spans="1:11" ht="45" x14ac:dyDescent="0.25">
      <c r="A10" s="108" t="s">
        <v>18</v>
      </c>
      <c r="B10" s="108" t="s">
        <v>19</v>
      </c>
      <c r="C10" s="108" t="s">
        <v>67</v>
      </c>
      <c r="D10" s="108"/>
      <c r="E10" s="157" t="s">
        <v>68</v>
      </c>
      <c r="F10" s="23" t="s">
        <v>339</v>
      </c>
      <c r="G10" s="23" t="s">
        <v>311</v>
      </c>
      <c r="H10" s="110" t="s">
        <v>69</v>
      </c>
      <c r="I10" s="23" t="s">
        <v>70</v>
      </c>
    </row>
    <row r="11" spans="1:11" s="13" customFormat="1" ht="33.75" x14ac:dyDescent="0.25">
      <c r="A11" s="108" t="s">
        <v>18</v>
      </c>
      <c r="B11" s="108" t="s">
        <v>19</v>
      </c>
      <c r="C11" s="108" t="s">
        <v>67</v>
      </c>
      <c r="D11" s="108" t="s">
        <v>67</v>
      </c>
      <c r="E11" s="157" t="s">
        <v>71</v>
      </c>
      <c r="F11" s="23" t="s">
        <v>339</v>
      </c>
      <c r="G11" s="23" t="s">
        <v>312</v>
      </c>
      <c r="H11" s="110" t="s">
        <v>304</v>
      </c>
      <c r="I11" s="23" t="s">
        <v>72</v>
      </c>
      <c r="J11" s="43"/>
    </row>
    <row r="12" spans="1:11" ht="33.75" x14ac:dyDescent="0.25">
      <c r="A12" s="108" t="s">
        <v>18</v>
      </c>
      <c r="B12" s="108" t="s">
        <v>19</v>
      </c>
      <c r="C12" s="108" t="s">
        <v>73</v>
      </c>
      <c r="D12" s="108"/>
      <c r="E12" s="110" t="s">
        <v>74</v>
      </c>
      <c r="F12" s="23" t="s">
        <v>339</v>
      </c>
      <c r="G12" s="23" t="s">
        <v>312</v>
      </c>
      <c r="H12" s="110" t="s">
        <v>75</v>
      </c>
      <c r="I12" s="44" t="s">
        <v>76</v>
      </c>
    </row>
    <row r="13" spans="1:11" ht="33.75" x14ac:dyDescent="0.25">
      <c r="A13" s="108" t="s">
        <v>18</v>
      </c>
      <c r="B13" s="108" t="s">
        <v>19</v>
      </c>
      <c r="C13" s="108" t="s">
        <v>18</v>
      </c>
      <c r="D13" s="108"/>
      <c r="E13" s="110" t="s">
        <v>77</v>
      </c>
      <c r="F13" s="23"/>
      <c r="G13" s="23"/>
      <c r="H13" s="110"/>
      <c r="I13" s="44"/>
    </row>
    <row r="14" spans="1:11" ht="33.75" x14ac:dyDescent="0.25">
      <c r="A14" s="108" t="s">
        <v>18</v>
      </c>
      <c r="B14" s="108" t="s">
        <v>19</v>
      </c>
      <c r="C14" s="108" t="s">
        <v>18</v>
      </c>
      <c r="D14" s="108" t="s">
        <v>67</v>
      </c>
      <c r="E14" s="110" t="s">
        <v>78</v>
      </c>
      <c r="F14" s="23" t="s">
        <v>339</v>
      </c>
      <c r="G14" s="23" t="s">
        <v>312</v>
      </c>
      <c r="H14" s="110" t="s">
        <v>79</v>
      </c>
      <c r="I14" s="44" t="s">
        <v>80</v>
      </c>
    </row>
    <row r="15" spans="1:11" ht="33.75" x14ac:dyDescent="0.25">
      <c r="A15" s="108" t="s">
        <v>18</v>
      </c>
      <c r="B15" s="108" t="s">
        <v>19</v>
      </c>
      <c r="C15" s="108" t="s">
        <v>18</v>
      </c>
      <c r="D15" s="108" t="s">
        <v>73</v>
      </c>
      <c r="E15" s="110" t="s">
        <v>81</v>
      </c>
      <c r="F15" s="23" t="s">
        <v>339</v>
      </c>
      <c r="G15" s="23" t="s">
        <v>312</v>
      </c>
      <c r="H15" s="110" t="s">
        <v>305</v>
      </c>
      <c r="I15" s="44" t="s">
        <v>80</v>
      </c>
    </row>
    <row r="16" spans="1:11" ht="26.25" customHeight="1" x14ac:dyDescent="0.25">
      <c r="A16" s="108" t="s">
        <v>18</v>
      </c>
      <c r="B16" s="108" t="s">
        <v>19</v>
      </c>
      <c r="C16" s="108" t="s">
        <v>18</v>
      </c>
      <c r="D16" s="108" t="s">
        <v>18</v>
      </c>
      <c r="E16" s="110" t="s">
        <v>82</v>
      </c>
      <c r="F16" s="23" t="s">
        <v>339</v>
      </c>
      <c r="G16" s="23" t="s">
        <v>312</v>
      </c>
      <c r="H16" s="110" t="s">
        <v>306</v>
      </c>
      <c r="I16" s="44" t="s">
        <v>80</v>
      </c>
    </row>
    <row r="17" spans="1:15" ht="25.5" customHeight="1" x14ac:dyDescent="0.25">
      <c r="A17" s="108" t="s">
        <v>18</v>
      </c>
      <c r="B17" s="108" t="s">
        <v>19</v>
      </c>
      <c r="C17" s="108" t="s">
        <v>18</v>
      </c>
      <c r="D17" s="108" t="s">
        <v>83</v>
      </c>
      <c r="E17" s="110" t="s">
        <v>84</v>
      </c>
      <c r="F17" s="23" t="s">
        <v>339</v>
      </c>
      <c r="G17" s="23" t="s">
        <v>312</v>
      </c>
      <c r="H17" s="110" t="s">
        <v>85</v>
      </c>
      <c r="I17" s="44" t="s">
        <v>86</v>
      </c>
    </row>
    <row r="18" spans="1:15" ht="69" customHeight="1" x14ac:dyDescent="0.25">
      <c r="A18" s="108" t="s">
        <v>18</v>
      </c>
      <c r="B18" s="108" t="s">
        <v>19</v>
      </c>
      <c r="C18" s="108" t="s">
        <v>83</v>
      </c>
      <c r="D18" s="108"/>
      <c r="E18" s="157" t="s">
        <v>87</v>
      </c>
      <c r="F18" s="23" t="s">
        <v>339</v>
      </c>
      <c r="G18" s="23" t="s">
        <v>312</v>
      </c>
      <c r="H18" s="110" t="s">
        <v>88</v>
      </c>
      <c r="I18" s="44" t="s">
        <v>89</v>
      </c>
    </row>
    <row r="19" spans="1:15" s="13" customFormat="1" ht="69" customHeight="1" x14ac:dyDescent="0.25">
      <c r="A19" s="108" t="s">
        <v>18</v>
      </c>
      <c r="B19" s="108" t="s">
        <v>19</v>
      </c>
      <c r="C19" s="108" t="s">
        <v>83</v>
      </c>
      <c r="D19" s="108" t="s">
        <v>67</v>
      </c>
      <c r="E19" s="157" t="s">
        <v>90</v>
      </c>
      <c r="F19" s="23" t="s">
        <v>339</v>
      </c>
      <c r="G19" s="23" t="s">
        <v>312</v>
      </c>
      <c r="H19" s="110" t="s">
        <v>307</v>
      </c>
      <c r="I19" s="44" t="s">
        <v>89</v>
      </c>
      <c r="J19" s="43"/>
    </row>
    <row r="20" spans="1:15" ht="33.75" x14ac:dyDescent="0.25">
      <c r="A20" s="108" t="s">
        <v>18</v>
      </c>
      <c r="B20" s="108" t="s">
        <v>19</v>
      </c>
      <c r="C20" s="108" t="s">
        <v>91</v>
      </c>
      <c r="D20" s="108"/>
      <c r="E20" s="110" t="s">
        <v>92</v>
      </c>
      <c r="F20" s="23" t="s">
        <v>339</v>
      </c>
      <c r="G20" s="23" t="s">
        <v>312</v>
      </c>
      <c r="H20" s="110" t="s">
        <v>308</v>
      </c>
      <c r="I20" s="44" t="s">
        <v>93</v>
      </c>
    </row>
    <row r="21" spans="1:15" ht="56.25" x14ac:dyDescent="0.25">
      <c r="A21" s="108" t="s">
        <v>18</v>
      </c>
      <c r="B21" s="108" t="s">
        <v>19</v>
      </c>
      <c r="C21" s="108" t="s">
        <v>94</v>
      </c>
      <c r="D21" s="108"/>
      <c r="E21" s="110" t="s">
        <v>95</v>
      </c>
      <c r="F21" s="23" t="s">
        <v>339</v>
      </c>
      <c r="G21" s="23" t="s">
        <v>312</v>
      </c>
      <c r="H21" s="110" t="s">
        <v>96</v>
      </c>
      <c r="I21" s="44" t="s">
        <v>97</v>
      </c>
    </row>
    <row r="22" spans="1:15" ht="45" x14ac:dyDescent="0.25">
      <c r="A22" s="108" t="s">
        <v>18</v>
      </c>
      <c r="B22" s="108" t="s">
        <v>19</v>
      </c>
      <c r="C22" s="108" t="s">
        <v>98</v>
      </c>
      <c r="D22" s="108"/>
      <c r="E22" s="110" t="s">
        <v>99</v>
      </c>
      <c r="F22" s="23"/>
      <c r="G22" s="23"/>
      <c r="H22" s="110"/>
      <c r="I22" s="44"/>
    </row>
    <row r="23" spans="1:15" ht="33.75" x14ac:dyDescent="0.25">
      <c r="A23" s="108" t="s">
        <v>18</v>
      </c>
      <c r="B23" s="108" t="s">
        <v>19</v>
      </c>
      <c r="C23" s="108" t="s">
        <v>98</v>
      </c>
      <c r="D23" s="108" t="s">
        <v>67</v>
      </c>
      <c r="E23" s="110" t="s">
        <v>100</v>
      </c>
      <c r="F23" s="23" t="s">
        <v>339</v>
      </c>
      <c r="G23" s="23" t="s">
        <v>312</v>
      </c>
      <c r="H23" s="110" t="s">
        <v>101</v>
      </c>
      <c r="I23" s="44" t="s">
        <v>93</v>
      </c>
    </row>
    <row r="24" spans="1:15" ht="33.75" x14ac:dyDescent="0.25">
      <c r="A24" s="108" t="s">
        <v>18</v>
      </c>
      <c r="B24" s="108" t="s">
        <v>19</v>
      </c>
      <c r="C24" s="108" t="s">
        <v>98</v>
      </c>
      <c r="D24" s="108" t="s">
        <v>73</v>
      </c>
      <c r="E24" s="110" t="s">
        <v>102</v>
      </c>
      <c r="F24" s="23" t="s">
        <v>339</v>
      </c>
      <c r="G24" s="23" t="s">
        <v>312</v>
      </c>
      <c r="H24" s="110" t="s">
        <v>103</v>
      </c>
      <c r="I24" s="44" t="s">
        <v>93</v>
      </c>
    </row>
    <row r="25" spans="1:15" ht="56.25" x14ac:dyDescent="0.25">
      <c r="A25" s="108" t="s">
        <v>18</v>
      </c>
      <c r="B25" s="108" t="s">
        <v>19</v>
      </c>
      <c r="C25" s="108" t="s">
        <v>98</v>
      </c>
      <c r="D25" s="108" t="s">
        <v>18</v>
      </c>
      <c r="E25" s="110" t="s">
        <v>104</v>
      </c>
      <c r="F25" s="23" t="s">
        <v>339</v>
      </c>
      <c r="G25" s="23" t="s">
        <v>312</v>
      </c>
      <c r="H25" s="110" t="s">
        <v>105</v>
      </c>
      <c r="I25" s="44" t="s">
        <v>93</v>
      </c>
    </row>
    <row r="26" spans="1:15" ht="45" x14ac:dyDescent="0.25">
      <c r="A26" s="108" t="s">
        <v>18</v>
      </c>
      <c r="B26" s="108" t="s">
        <v>19</v>
      </c>
      <c r="C26" s="108" t="s">
        <v>98</v>
      </c>
      <c r="D26" s="108" t="s">
        <v>83</v>
      </c>
      <c r="E26" s="110" t="s">
        <v>106</v>
      </c>
      <c r="F26" s="23" t="s">
        <v>339</v>
      </c>
      <c r="G26" s="23" t="s">
        <v>312</v>
      </c>
      <c r="H26" s="110" t="s">
        <v>107</v>
      </c>
      <c r="I26" s="44" t="s">
        <v>93</v>
      </c>
    </row>
    <row r="27" spans="1:15" ht="56.25" x14ac:dyDescent="0.25">
      <c r="A27" s="108" t="s">
        <v>18</v>
      </c>
      <c r="B27" s="108" t="s">
        <v>19</v>
      </c>
      <c r="C27" s="108" t="s">
        <v>108</v>
      </c>
      <c r="D27" s="108"/>
      <c r="E27" s="110" t="s">
        <v>109</v>
      </c>
      <c r="F27" s="23" t="s">
        <v>339</v>
      </c>
      <c r="G27" s="23" t="s">
        <v>312</v>
      </c>
      <c r="H27" s="110" t="s">
        <v>110</v>
      </c>
      <c r="I27" s="23" t="s">
        <v>111</v>
      </c>
    </row>
    <row r="28" spans="1:15" s="16" customFormat="1" ht="33.75" x14ac:dyDescent="0.25">
      <c r="A28" s="108" t="s">
        <v>18</v>
      </c>
      <c r="B28" s="108" t="s">
        <v>19</v>
      </c>
      <c r="C28" s="108" t="s">
        <v>112</v>
      </c>
      <c r="D28" s="108"/>
      <c r="E28" s="110" t="s">
        <v>113</v>
      </c>
      <c r="F28" s="23" t="s">
        <v>339</v>
      </c>
      <c r="G28" s="23" t="s">
        <v>312</v>
      </c>
      <c r="H28" s="110" t="s">
        <v>281</v>
      </c>
      <c r="I28" s="44" t="s">
        <v>76</v>
      </c>
      <c r="J28" s="45"/>
    </row>
    <row r="29" spans="1:15" s="16" customFormat="1" ht="45" x14ac:dyDescent="0.25">
      <c r="A29" s="108" t="s">
        <v>18</v>
      </c>
      <c r="B29" s="108" t="s">
        <v>19</v>
      </c>
      <c r="C29" s="108" t="s">
        <v>114</v>
      </c>
      <c r="D29" s="108"/>
      <c r="E29" s="157" t="s">
        <v>115</v>
      </c>
      <c r="F29" s="23" t="s">
        <v>339</v>
      </c>
      <c r="G29" s="23" t="s">
        <v>312</v>
      </c>
      <c r="H29" s="110" t="s">
        <v>279</v>
      </c>
      <c r="I29" s="44" t="s">
        <v>280</v>
      </c>
      <c r="J29" s="45"/>
    </row>
    <row r="30" spans="1:15" s="14" customFormat="1" x14ac:dyDescent="0.25">
      <c r="A30" s="111" t="s">
        <v>18</v>
      </c>
      <c r="B30" s="111" t="s">
        <v>31</v>
      </c>
      <c r="C30" s="111"/>
      <c r="D30" s="111"/>
      <c r="E30" s="192" t="s">
        <v>32</v>
      </c>
      <c r="F30" s="192"/>
      <c r="G30" s="192"/>
      <c r="H30" s="192"/>
      <c r="I30" s="192"/>
      <c r="J30" s="41"/>
    </row>
    <row r="31" spans="1:15" ht="45" x14ac:dyDescent="0.25">
      <c r="A31" s="108" t="s">
        <v>18</v>
      </c>
      <c r="B31" s="108" t="s">
        <v>31</v>
      </c>
      <c r="C31" s="108" t="s">
        <v>67</v>
      </c>
      <c r="D31" s="108"/>
      <c r="E31" s="110" t="s">
        <v>116</v>
      </c>
      <c r="F31" s="23" t="s">
        <v>339</v>
      </c>
      <c r="G31" s="23" t="s">
        <v>312</v>
      </c>
      <c r="H31" s="110" t="s">
        <v>118</v>
      </c>
      <c r="I31" s="44" t="s">
        <v>119</v>
      </c>
    </row>
    <row r="32" spans="1:15" ht="33.75" x14ac:dyDescent="0.25">
      <c r="A32" s="108" t="s">
        <v>18</v>
      </c>
      <c r="B32" s="108" t="s">
        <v>31</v>
      </c>
      <c r="C32" s="108" t="s">
        <v>73</v>
      </c>
      <c r="D32" s="108"/>
      <c r="E32" s="170" t="s">
        <v>120</v>
      </c>
      <c r="F32" s="23" t="s">
        <v>339</v>
      </c>
      <c r="G32" s="23" t="s">
        <v>312</v>
      </c>
      <c r="H32" s="110" t="s">
        <v>324</v>
      </c>
      <c r="I32" s="44" t="s">
        <v>325</v>
      </c>
      <c r="O32" s="46"/>
    </row>
    <row r="33" spans="1:15" ht="33.75" x14ac:dyDescent="0.25">
      <c r="A33" s="108" t="s">
        <v>18</v>
      </c>
      <c r="B33" s="108" t="s">
        <v>31</v>
      </c>
      <c r="C33" s="108" t="s">
        <v>18</v>
      </c>
      <c r="D33" s="108"/>
      <c r="E33" s="110" t="s">
        <v>121</v>
      </c>
      <c r="F33" s="23" t="s">
        <v>339</v>
      </c>
      <c r="G33" s="23" t="s">
        <v>312</v>
      </c>
      <c r="H33" s="110" t="s">
        <v>122</v>
      </c>
      <c r="I33" s="44" t="s">
        <v>123</v>
      </c>
      <c r="O33" s="46"/>
    </row>
    <row r="34" spans="1:15" ht="67.5" x14ac:dyDescent="0.25">
      <c r="A34" s="108" t="s">
        <v>18</v>
      </c>
      <c r="B34" s="108" t="s">
        <v>31</v>
      </c>
      <c r="C34" s="108" t="s">
        <v>83</v>
      </c>
      <c r="D34" s="108"/>
      <c r="E34" s="157" t="s">
        <v>124</v>
      </c>
      <c r="F34" s="23" t="s">
        <v>339</v>
      </c>
      <c r="G34" s="23" t="s">
        <v>312</v>
      </c>
      <c r="H34" s="110" t="s">
        <v>125</v>
      </c>
      <c r="I34" s="44" t="s">
        <v>126</v>
      </c>
      <c r="J34" s="47"/>
    </row>
    <row r="35" spans="1:15" ht="24" customHeight="1" x14ac:dyDescent="0.25">
      <c r="A35" s="108" t="s">
        <v>18</v>
      </c>
      <c r="B35" s="108" t="s">
        <v>31</v>
      </c>
      <c r="C35" s="108" t="s">
        <v>91</v>
      </c>
      <c r="D35" s="108"/>
      <c r="E35" s="110" t="s">
        <v>127</v>
      </c>
      <c r="F35" s="23" t="s">
        <v>339</v>
      </c>
      <c r="G35" s="23" t="s">
        <v>312</v>
      </c>
      <c r="H35" s="110"/>
      <c r="I35" s="44" t="s">
        <v>128</v>
      </c>
    </row>
    <row r="36" spans="1:15" ht="33.75" x14ac:dyDescent="0.25">
      <c r="A36" s="108" t="s">
        <v>18</v>
      </c>
      <c r="B36" s="108" t="s">
        <v>31</v>
      </c>
      <c r="C36" s="108" t="s">
        <v>91</v>
      </c>
      <c r="D36" s="108" t="s">
        <v>67</v>
      </c>
      <c r="E36" s="110" t="s">
        <v>328</v>
      </c>
      <c r="F36" s="23" t="s">
        <v>339</v>
      </c>
      <c r="G36" s="23" t="s">
        <v>312</v>
      </c>
      <c r="H36" s="110"/>
      <c r="I36" s="44" t="s">
        <v>129</v>
      </c>
    </row>
    <row r="37" spans="1:15" ht="33.75" x14ac:dyDescent="0.25">
      <c r="A37" s="108" t="s">
        <v>18</v>
      </c>
      <c r="B37" s="108" t="s">
        <v>31</v>
      </c>
      <c r="C37" s="108" t="s">
        <v>91</v>
      </c>
      <c r="D37" s="108" t="s">
        <v>73</v>
      </c>
      <c r="E37" s="110" t="s">
        <v>130</v>
      </c>
      <c r="F37" s="23" t="s">
        <v>339</v>
      </c>
      <c r="G37" s="23" t="s">
        <v>312</v>
      </c>
      <c r="H37" s="110"/>
      <c r="I37" s="44" t="s">
        <v>131</v>
      </c>
    </row>
    <row r="38" spans="1:15" ht="33.75" x14ac:dyDescent="0.25">
      <c r="A38" s="108" t="s">
        <v>18</v>
      </c>
      <c r="B38" s="108" t="s">
        <v>31</v>
      </c>
      <c r="C38" s="108" t="s">
        <v>91</v>
      </c>
      <c r="D38" s="108" t="s">
        <v>18</v>
      </c>
      <c r="E38" s="110" t="s">
        <v>132</v>
      </c>
      <c r="F38" s="23" t="s">
        <v>339</v>
      </c>
      <c r="G38" s="23" t="s">
        <v>312</v>
      </c>
      <c r="H38" s="110"/>
      <c r="I38" s="44" t="s">
        <v>326</v>
      </c>
    </row>
    <row r="39" spans="1:15" ht="33.75" x14ac:dyDescent="0.25">
      <c r="A39" s="108" t="s">
        <v>18</v>
      </c>
      <c r="B39" s="108" t="s">
        <v>31</v>
      </c>
      <c r="C39" s="108" t="s">
        <v>94</v>
      </c>
      <c r="D39" s="108"/>
      <c r="E39" s="110" t="s">
        <v>133</v>
      </c>
      <c r="F39" s="23" t="s">
        <v>339</v>
      </c>
      <c r="G39" s="23" t="s">
        <v>312</v>
      </c>
      <c r="H39" s="110" t="s">
        <v>134</v>
      </c>
      <c r="I39" s="44" t="s">
        <v>135</v>
      </c>
    </row>
    <row r="40" spans="1:15" ht="56.25" x14ac:dyDescent="0.25">
      <c r="A40" s="108" t="s">
        <v>18</v>
      </c>
      <c r="B40" s="108" t="s">
        <v>31</v>
      </c>
      <c r="C40" s="108" t="s">
        <v>98</v>
      </c>
      <c r="D40" s="108"/>
      <c r="E40" s="110" t="s">
        <v>136</v>
      </c>
      <c r="F40" s="23" t="s">
        <v>339</v>
      </c>
      <c r="G40" s="23" t="s">
        <v>312</v>
      </c>
      <c r="H40" s="110" t="s">
        <v>137</v>
      </c>
      <c r="I40" s="44" t="s">
        <v>327</v>
      </c>
    </row>
    <row r="41" spans="1:15" s="16" customFormat="1" ht="33.75" x14ac:dyDescent="0.25">
      <c r="A41" s="171" t="s">
        <v>18</v>
      </c>
      <c r="B41" s="171" t="s">
        <v>31</v>
      </c>
      <c r="C41" s="171" t="s">
        <v>108</v>
      </c>
      <c r="D41" s="171"/>
      <c r="E41" s="172" t="s">
        <v>113</v>
      </c>
      <c r="F41" s="23" t="s">
        <v>339</v>
      </c>
      <c r="G41" s="23" t="s">
        <v>312</v>
      </c>
      <c r="H41" s="172" t="s">
        <v>283</v>
      </c>
      <c r="I41" s="44" t="s">
        <v>76</v>
      </c>
      <c r="J41" s="45"/>
    </row>
    <row r="42" spans="1:15" s="16" customFormat="1" ht="33.75" x14ac:dyDescent="0.25">
      <c r="A42" s="108" t="s">
        <v>18</v>
      </c>
      <c r="B42" s="108" t="s">
        <v>31</v>
      </c>
      <c r="C42" s="108" t="s">
        <v>112</v>
      </c>
      <c r="D42" s="108"/>
      <c r="E42" s="110" t="s">
        <v>345</v>
      </c>
      <c r="F42" s="23" t="s">
        <v>339</v>
      </c>
      <c r="G42" s="23" t="s">
        <v>312</v>
      </c>
      <c r="H42" s="110" t="s">
        <v>346</v>
      </c>
      <c r="I42" s="44" t="s">
        <v>76</v>
      </c>
      <c r="J42" s="45"/>
    </row>
    <row r="43" spans="1:15" s="49" customFormat="1" x14ac:dyDescent="0.25">
      <c r="A43" s="111" t="s">
        <v>18</v>
      </c>
      <c r="B43" s="111" t="s">
        <v>44</v>
      </c>
      <c r="C43" s="111"/>
      <c r="D43" s="111"/>
      <c r="E43" s="192" t="s">
        <v>45</v>
      </c>
      <c r="F43" s="192"/>
      <c r="G43" s="192"/>
      <c r="H43" s="192"/>
      <c r="I43" s="192"/>
      <c r="J43" s="48"/>
    </row>
    <row r="44" spans="1:15" ht="33.75" x14ac:dyDescent="0.25">
      <c r="A44" s="108" t="s">
        <v>18</v>
      </c>
      <c r="B44" s="108" t="s">
        <v>44</v>
      </c>
      <c r="C44" s="108" t="s">
        <v>67</v>
      </c>
      <c r="D44" s="158"/>
      <c r="E44" s="157" t="s">
        <v>138</v>
      </c>
      <c r="F44" s="23" t="s">
        <v>339</v>
      </c>
      <c r="G44" s="23" t="s">
        <v>312</v>
      </c>
      <c r="H44" s="23" t="s">
        <v>139</v>
      </c>
      <c r="I44" s="44" t="s">
        <v>140</v>
      </c>
      <c r="J44"/>
    </row>
    <row r="45" spans="1:15" ht="33.75" x14ac:dyDescent="0.25">
      <c r="A45" s="108" t="s">
        <v>18</v>
      </c>
      <c r="B45" s="108" t="s">
        <v>44</v>
      </c>
      <c r="C45" s="108" t="s">
        <v>73</v>
      </c>
      <c r="D45" s="108"/>
      <c r="E45" s="110" t="s">
        <v>282</v>
      </c>
      <c r="F45" s="23" t="s">
        <v>339</v>
      </c>
      <c r="G45" s="23" t="s">
        <v>312</v>
      </c>
      <c r="H45" s="109" t="s">
        <v>141</v>
      </c>
      <c r="I45" s="44" t="s">
        <v>140</v>
      </c>
      <c r="J45"/>
    </row>
    <row r="46" spans="1:15" ht="56.25" x14ac:dyDescent="0.25">
      <c r="A46" s="108" t="s">
        <v>18</v>
      </c>
      <c r="B46" s="108" t="s">
        <v>44</v>
      </c>
      <c r="C46" s="108" t="s">
        <v>18</v>
      </c>
      <c r="D46" s="108"/>
      <c r="E46" s="109" t="s">
        <v>142</v>
      </c>
      <c r="F46" s="23" t="s">
        <v>339</v>
      </c>
      <c r="G46" s="23" t="s">
        <v>312</v>
      </c>
      <c r="H46" s="110" t="s">
        <v>143</v>
      </c>
      <c r="I46" s="44" t="s">
        <v>144</v>
      </c>
      <c r="J46"/>
    </row>
    <row r="47" spans="1:15" s="16" customFormat="1" ht="33.75" x14ac:dyDescent="0.25">
      <c r="A47" s="108" t="s">
        <v>18</v>
      </c>
      <c r="B47" s="108" t="s">
        <v>44</v>
      </c>
      <c r="C47" s="108" t="s">
        <v>83</v>
      </c>
      <c r="D47" s="108"/>
      <c r="E47" s="110" t="s">
        <v>113</v>
      </c>
      <c r="F47" s="23" t="s">
        <v>339</v>
      </c>
      <c r="G47" s="23" t="s">
        <v>312</v>
      </c>
      <c r="H47" s="110" t="s">
        <v>283</v>
      </c>
      <c r="I47" s="44" t="s">
        <v>76</v>
      </c>
      <c r="J47" s="45"/>
    </row>
    <row r="48" spans="1:15" s="49" customFormat="1" x14ac:dyDescent="0.25">
      <c r="A48" s="111" t="s">
        <v>18</v>
      </c>
      <c r="B48" s="111" t="s">
        <v>49</v>
      </c>
      <c r="C48" s="111"/>
      <c r="D48" s="111"/>
      <c r="E48" s="192" t="s">
        <v>50</v>
      </c>
      <c r="F48" s="192"/>
      <c r="G48" s="192"/>
      <c r="H48" s="192"/>
      <c r="I48" s="192"/>
      <c r="J48" s="48"/>
    </row>
    <row r="49" spans="1:10" s="13" customFormat="1" ht="24.75" customHeight="1" x14ac:dyDescent="0.25">
      <c r="A49" s="108" t="s">
        <v>18</v>
      </c>
      <c r="B49" s="108" t="s">
        <v>49</v>
      </c>
      <c r="C49" s="108" t="s">
        <v>67</v>
      </c>
      <c r="D49" s="108"/>
      <c r="E49" s="110" t="s">
        <v>337</v>
      </c>
      <c r="F49" s="23"/>
      <c r="G49" s="23"/>
      <c r="H49" s="110"/>
      <c r="I49" s="44"/>
      <c r="J49" s="43"/>
    </row>
    <row r="50" spans="1:10" s="13" customFormat="1" ht="45" x14ac:dyDescent="0.25">
      <c r="A50" s="108" t="s">
        <v>18</v>
      </c>
      <c r="B50" s="108" t="s">
        <v>49</v>
      </c>
      <c r="C50" s="108" t="s">
        <v>67</v>
      </c>
      <c r="D50" s="108" t="s">
        <v>67</v>
      </c>
      <c r="E50" s="157" t="s">
        <v>146</v>
      </c>
      <c r="F50" s="23" t="s">
        <v>339</v>
      </c>
      <c r="G50" s="23" t="s">
        <v>312</v>
      </c>
      <c r="H50" s="110" t="s">
        <v>341</v>
      </c>
      <c r="I50" s="44" t="s">
        <v>147</v>
      </c>
      <c r="J50" s="43"/>
    </row>
    <row r="51" spans="1:10" s="13" customFormat="1" ht="45" x14ac:dyDescent="0.25">
      <c r="A51" s="108" t="s">
        <v>18</v>
      </c>
      <c r="B51" s="108" t="s">
        <v>49</v>
      </c>
      <c r="C51" s="108" t="s">
        <v>67</v>
      </c>
      <c r="D51" s="108" t="s">
        <v>73</v>
      </c>
      <c r="E51" s="110" t="s">
        <v>148</v>
      </c>
      <c r="F51" s="23" t="s">
        <v>339</v>
      </c>
      <c r="G51" s="23" t="s">
        <v>312</v>
      </c>
      <c r="H51" s="110" t="s">
        <v>341</v>
      </c>
      <c r="I51" s="44" t="s">
        <v>147</v>
      </c>
      <c r="J51" s="43"/>
    </row>
    <row r="52" spans="1:10" s="13" customFormat="1" ht="56.25" x14ac:dyDescent="0.25">
      <c r="A52" s="108" t="s">
        <v>18</v>
      </c>
      <c r="B52" s="108" t="s">
        <v>49</v>
      </c>
      <c r="C52" s="108" t="s">
        <v>73</v>
      </c>
      <c r="D52" s="108"/>
      <c r="E52" s="157" t="s">
        <v>149</v>
      </c>
      <c r="F52" s="23" t="s">
        <v>339</v>
      </c>
      <c r="G52" s="23" t="s">
        <v>312</v>
      </c>
      <c r="H52" s="110" t="s">
        <v>150</v>
      </c>
      <c r="I52" s="44" t="s">
        <v>151</v>
      </c>
      <c r="J52" s="43"/>
    </row>
    <row r="53" spans="1:10" s="13" customFormat="1" ht="45" x14ac:dyDescent="0.25">
      <c r="A53" s="108" t="s">
        <v>18</v>
      </c>
      <c r="B53" s="108" t="s">
        <v>49</v>
      </c>
      <c r="C53" s="108" t="s">
        <v>18</v>
      </c>
      <c r="D53" s="50"/>
      <c r="E53" s="157" t="s">
        <v>152</v>
      </c>
      <c r="F53" s="23" t="s">
        <v>339</v>
      </c>
      <c r="G53" s="23" t="s">
        <v>312</v>
      </c>
      <c r="H53" s="110" t="s">
        <v>153</v>
      </c>
      <c r="I53" s="44" t="s">
        <v>154</v>
      </c>
      <c r="J53" s="43"/>
    </row>
    <row r="54" spans="1:10" s="13" customFormat="1" ht="45" x14ac:dyDescent="0.25">
      <c r="A54" s="108" t="s">
        <v>18</v>
      </c>
      <c r="B54" s="108" t="s">
        <v>49</v>
      </c>
      <c r="C54" s="108" t="s">
        <v>83</v>
      </c>
      <c r="D54" s="50"/>
      <c r="E54" s="157" t="s">
        <v>338</v>
      </c>
      <c r="F54" s="23" t="s">
        <v>339</v>
      </c>
      <c r="G54" s="23" t="s">
        <v>312</v>
      </c>
      <c r="H54" s="110" t="s">
        <v>342</v>
      </c>
      <c r="I54" s="44" t="s">
        <v>155</v>
      </c>
      <c r="J54" s="43"/>
    </row>
    <row r="55" spans="1:10" s="13" customFormat="1" ht="45" x14ac:dyDescent="0.25">
      <c r="A55" s="108" t="s">
        <v>18</v>
      </c>
      <c r="B55" s="108" t="s">
        <v>49</v>
      </c>
      <c r="C55" s="108" t="s">
        <v>91</v>
      </c>
      <c r="D55" s="50"/>
      <c r="E55" s="110" t="s">
        <v>156</v>
      </c>
      <c r="F55" s="23" t="s">
        <v>339</v>
      </c>
      <c r="G55" s="23" t="s">
        <v>312</v>
      </c>
      <c r="H55" s="110" t="s">
        <v>157</v>
      </c>
      <c r="I55" s="44" t="s">
        <v>158</v>
      </c>
      <c r="J55" s="43"/>
    </row>
    <row r="56" spans="1:10" s="13" customFormat="1" ht="33.75" x14ac:dyDescent="0.25">
      <c r="A56" s="108" t="s">
        <v>18</v>
      </c>
      <c r="B56" s="108" t="s">
        <v>49</v>
      </c>
      <c r="C56" s="108" t="s">
        <v>94</v>
      </c>
      <c r="D56" s="51"/>
      <c r="E56" s="110" t="s">
        <v>159</v>
      </c>
      <c r="F56" s="23" t="s">
        <v>339</v>
      </c>
      <c r="G56" s="23" t="s">
        <v>312</v>
      </c>
      <c r="H56" s="110" t="s">
        <v>160</v>
      </c>
      <c r="I56" s="44" t="s">
        <v>161</v>
      </c>
      <c r="J56" s="43"/>
    </row>
    <row r="57" spans="1:10" s="13" customFormat="1" ht="33.75" x14ac:dyDescent="0.25">
      <c r="A57" s="108" t="s">
        <v>18</v>
      </c>
      <c r="B57" s="108" t="s">
        <v>49</v>
      </c>
      <c r="C57" s="108" t="s">
        <v>98</v>
      </c>
      <c r="D57" s="52"/>
      <c r="E57" s="110" t="s">
        <v>162</v>
      </c>
      <c r="F57" s="23"/>
      <c r="G57" s="23"/>
      <c r="H57" s="110"/>
      <c r="I57" s="44"/>
      <c r="J57" s="43"/>
    </row>
    <row r="58" spans="1:10" s="13" customFormat="1" ht="67.5" customHeight="1" x14ac:dyDescent="0.25">
      <c r="A58" s="108" t="s">
        <v>18</v>
      </c>
      <c r="B58" s="108" t="s">
        <v>49</v>
      </c>
      <c r="C58" s="108" t="s">
        <v>98</v>
      </c>
      <c r="D58" s="108" t="s">
        <v>67</v>
      </c>
      <c r="E58" s="53" t="s">
        <v>163</v>
      </c>
      <c r="F58" s="23" t="s">
        <v>339</v>
      </c>
      <c r="G58" s="23" t="s">
        <v>312</v>
      </c>
      <c r="H58" s="110" t="s">
        <v>164</v>
      </c>
      <c r="I58" s="44" t="s">
        <v>165</v>
      </c>
      <c r="J58" s="43"/>
    </row>
    <row r="59" spans="1:10" s="13" customFormat="1" ht="33.75" x14ac:dyDescent="0.25">
      <c r="A59" s="108" t="s">
        <v>18</v>
      </c>
      <c r="B59" s="108" t="s">
        <v>49</v>
      </c>
      <c r="C59" s="108" t="s">
        <v>98</v>
      </c>
      <c r="D59" s="108" t="s">
        <v>73</v>
      </c>
      <c r="E59" s="53" t="s">
        <v>166</v>
      </c>
      <c r="F59" s="23" t="s">
        <v>339</v>
      </c>
      <c r="G59" s="23" t="s">
        <v>312</v>
      </c>
      <c r="H59" s="110" t="s">
        <v>167</v>
      </c>
      <c r="I59" s="44" t="s">
        <v>165</v>
      </c>
      <c r="J59" s="43"/>
    </row>
    <row r="60" spans="1:10" s="13" customFormat="1" ht="33.75" x14ac:dyDescent="0.25">
      <c r="A60" s="108" t="s">
        <v>18</v>
      </c>
      <c r="B60" s="108" t="s">
        <v>49</v>
      </c>
      <c r="C60" s="108" t="s">
        <v>98</v>
      </c>
      <c r="D60" s="108" t="s">
        <v>18</v>
      </c>
      <c r="E60" s="53" t="s">
        <v>168</v>
      </c>
      <c r="F60" s="23" t="s">
        <v>339</v>
      </c>
      <c r="G60" s="23" t="s">
        <v>312</v>
      </c>
      <c r="H60" s="110" t="s">
        <v>169</v>
      </c>
      <c r="I60" s="44" t="s">
        <v>165</v>
      </c>
      <c r="J60" s="43"/>
    </row>
    <row r="61" spans="1:10" s="13" customFormat="1" ht="33.75" customHeight="1" x14ac:dyDescent="0.25">
      <c r="A61" s="108" t="s">
        <v>18</v>
      </c>
      <c r="B61" s="108" t="s">
        <v>49</v>
      </c>
      <c r="C61" s="108" t="s">
        <v>108</v>
      </c>
      <c r="D61" s="108"/>
      <c r="E61" s="53" t="s">
        <v>170</v>
      </c>
      <c r="F61" s="23" t="s">
        <v>339</v>
      </c>
      <c r="G61" s="23"/>
      <c r="H61" s="110"/>
      <c r="I61" s="44"/>
      <c r="J61" s="43"/>
    </row>
    <row r="62" spans="1:10" s="13" customFormat="1" ht="33.75" x14ac:dyDescent="0.25">
      <c r="A62" s="108" t="s">
        <v>18</v>
      </c>
      <c r="B62" s="108" t="s">
        <v>49</v>
      </c>
      <c r="C62" s="108" t="s">
        <v>108</v>
      </c>
      <c r="D62" s="108" t="s">
        <v>67</v>
      </c>
      <c r="E62" s="110" t="s">
        <v>171</v>
      </c>
      <c r="F62" s="23" t="s">
        <v>339</v>
      </c>
      <c r="G62" s="23" t="s">
        <v>312</v>
      </c>
      <c r="H62" s="110" t="s">
        <v>172</v>
      </c>
      <c r="I62" s="44" t="s">
        <v>154</v>
      </c>
      <c r="J62" s="43"/>
    </row>
    <row r="63" spans="1:10" s="13" customFormat="1" ht="23.25" customHeight="1" x14ac:dyDescent="0.25">
      <c r="A63" s="108" t="s">
        <v>18</v>
      </c>
      <c r="B63" s="108" t="s">
        <v>49</v>
      </c>
      <c r="C63" s="108" t="s">
        <v>108</v>
      </c>
      <c r="D63" s="108" t="s">
        <v>73</v>
      </c>
      <c r="E63" s="110" t="s">
        <v>173</v>
      </c>
      <c r="F63" s="23" t="s">
        <v>339</v>
      </c>
      <c r="G63" s="23" t="s">
        <v>312</v>
      </c>
      <c r="H63" s="110" t="s">
        <v>172</v>
      </c>
      <c r="I63" s="44" t="s">
        <v>154</v>
      </c>
      <c r="J63" s="43"/>
    </row>
    <row r="64" spans="1:10" s="13" customFormat="1" ht="66.75" customHeight="1" x14ac:dyDescent="0.25">
      <c r="A64" s="108" t="s">
        <v>18</v>
      </c>
      <c r="B64" s="108" t="s">
        <v>49</v>
      </c>
      <c r="C64" s="108" t="s">
        <v>108</v>
      </c>
      <c r="D64" s="108" t="s">
        <v>18</v>
      </c>
      <c r="E64" s="110" t="s">
        <v>316</v>
      </c>
      <c r="F64" s="23" t="s">
        <v>339</v>
      </c>
      <c r="G64" s="23" t="s">
        <v>312</v>
      </c>
      <c r="H64" s="110" t="s">
        <v>174</v>
      </c>
      <c r="I64" s="44" t="s">
        <v>154</v>
      </c>
      <c r="J64" s="43"/>
    </row>
    <row r="65" spans="1:10" s="13" customFormat="1" ht="78.75" x14ac:dyDescent="0.25">
      <c r="A65" s="108" t="s">
        <v>18</v>
      </c>
      <c r="B65" s="108" t="s">
        <v>49</v>
      </c>
      <c r="C65" s="108" t="s">
        <v>108</v>
      </c>
      <c r="D65" s="108" t="s">
        <v>83</v>
      </c>
      <c r="E65" s="110" t="s">
        <v>317</v>
      </c>
      <c r="F65" s="23" t="s">
        <v>339</v>
      </c>
      <c r="G65" s="23" t="s">
        <v>312</v>
      </c>
      <c r="H65" s="110" t="s">
        <v>175</v>
      </c>
      <c r="I65" s="44" t="s">
        <v>154</v>
      </c>
      <c r="J65" s="43"/>
    </row>
    <row r="66" spans="1:10" s="13" customFormat="1" ht="45" x14ac:dyDescent="0.25">
      <c r="A66" s="108" t="s">
        <v>18</v>
      </c>
      <c r="B66" s="108" t="s">
        <v>49</v>
      </c>
      <c r="C66" s="108" t="s">
        <v>112</v>
      </c>
      <c r="D66" s="52"/>
      <c r="E66" s="110" t="s">
        <v>176</v>
      </c>
      <c r="F66" s="23"/>
      <c r="G66" s="23"/>
      <c r="H66" s="110"/>
      <c r="I66" s="44"/>
      <c r="J66" s="43"/>
    </row>
    <row r="67" spans="1:10" s="13" customFormat="1" ht="33.75" x14ac:dyDescent="0.25">
      <c r="A67" s="108" t="s">
        <v>18</v>
      </c>
      <c r="B67" s="108" t="s">
        <v>49</v>
      </c>
      <c r="C67" s="108" t="s">
        <v>112</v>
      </c>
      <c r="D67" s="108" t="s">
        <v>67</v>
      </c>
      <c r="E67" s="53" t="s">
        <v>313</v>
      </c>
      <c r="F67" s="23" t="s">
        <v>339</v>
      </c>
      <c r="G67" s="23" t="s">
        <v>312</v>
      </c>
      <c r="H67" s="110" t="s">
        <v>177</v>
      </c>
      <c r="I67" s="44" t="s">
        <v>158</v>
      </c>
      <c r="J67" s="43"/>
    </row>
    <row r="68" spans="1:10" s="13" customFormat="1" ht="33.75" x14ac:dyDescent="0.25">
      <c r="A68" s="108" t="s">
        <v>18</v>
      </c>
      <c r="B68" s="108" t="s">
        <v>49</v>
      </c>
      <c r="C68" s="108" t="s">
        <v>112</v>
      </c>
      <c r="D68" s="108" t="s">
        <v>73</v>
      </c>
      <c r="E68" s="53" t="s">
        <v>178</v>
      </c>
      <c r="F68" s="23" t="s">
        <v>339</v>
      </c>
      <c r="G68" s="23" t="s">
        <v>312</v>
      </c>
      <c r="H68" s="110" t="s">
        <v>179</v>
      </c>
      <c r="I68" s="44" t="s">
        <v>158</v>
      </c>
      <c r="J68" s="43"/>
    </row>
    <row r="69" spans="1:10" s="13" customFormat="1" ht="33.75" x14ac:dyDescent="0.25">
      <c r="A69" s="108" t="s">
        <v>18</v>
      </c>
      <c r="B69" s="108" t="s">
        <v>49</v>
      </c>
      <c r="C69" s="108" t="s">
        <v>112</v>
      </c>
      <c r="D69" s="108" t="s">
        <v>18</v>
      </c>
      <c r="E69" s="53" t="s">
        <v>314</v>
      </c>
      <c r="F69" s="23" t="s">
        <v>339</v>
      </c>
      <c r="G69" s="23" t="s">
        <v>312</v>
      </c>
      <c r="H69" s="53" t="s">
        <v>180</v>
      </c>
      <c r="I69" s="44" t="s">
        <v>158</v>
      </c>
      <c r="J69" s="43"/>
    </row>
    <row r="70" spans="1:10" s="13" customFormat="1" ht="33.75" x14ac:dyDescent="0.25">
      <c r="A70" s="108" t="s">
        <v>18</v>
      </c>
      <c r="B70" s="108" t="s">
        <v>49</v>
      </c>
      <c r="C70" s="108" t="s">
        <v>112</v>
      </c>
      <c r="D70" s="108" t="s">
        <v>83</v>
      </c>
      <c r="E70" s="53" t="s">
        <v>315</v>
      </c>
      <c r="F70" s="23" t="s">
        <v>339</v>
      </c>
      <c r="G70" s="23" t="s">
        <v>312</v>
      </c>
      <c r="H70" s="110" t="s">
        <v>181</v>
      </c>
      <c r="I70" s="44" t="s">
        <v>158</v>
      </c>
      <c r="J70" s="43"/>
    </row>
    <row r="71" spans="1:10" s="13" customFormat="1" ht="22.5" x14ac:dyDescent="0.25">
      <c r="A71" s="108" t="s">
        <v>18</v>
      </c>
      <c r="B71" s="108" t="s">
        <v>49</v>
      </c>
      <c r="C71" s="108" t="s">
        <v>182</v>
      </c>
      <c r="D71" s="52"/>
      <c r="E71" s="110" t="s">
        <v>183</v>
      </c>
      <c r="F71" s="23"/>
      <c r="G71" s="23"/>
      <c r="H71" s="110"/>
      <c r="I71" s="44"/>
      <c r="J71" s="43"/>
    </row>
    <row r="72" spans="1:10" s="13" customFormat="1" ht="67.5" x14ac:dyDescent="0.25">
      <c r="A72" s="108" t="s">
        <v>18</v>
      </c>
      <c r="B72" s="108" t="s">
        <v>49</v>
      </c>
      <c r="C72" s="108" t="s">
        <v>182</v>
      </c>
      <c r="D72" s="108" t="s">
        <v>67</v>
      </c>
      <c r="E72" s="110" t="s">
        <v>318</v>
      </c>
      <c r="F72" s="23" t="s">
        <v>339</v>
      </c>
      <c r="G72" s="23" t="s">
        <v>312</v>
      </c>
      <c r="H72" s="110" t="s">
        <v>184</v>
      </c>
      <c r="I72" s="44" t="s">
        <v>155</v>
      </c>
      <c r="J72" s="43"/>
    </row>
    <row r="73" spans="1:10" s="13" customFormat="1" ht="67.5" x14ac:dyDescent="0.25">
      <c r="A73" s="108" t="s">
        <v>18</v>
      </c>
      <c r="B73" s="108" t="s">
        <v>49</v>
      </c>
      <c r="C73" s="108" t="s">
        <v>182</v>
      </c>
      <c r="D73" s="108" t="s">
        <v>73</v>
      </c>
      <c r="E73" s="53" t="s">
        <v>319</v>
      </c>
      <c r="F73" s="23" t="s">
        <v>339</v>
      </c>
      <c r="G73" s="23" t="s">
        <v>312</v>
      </c>
      <c r="H73" s="110" t="s">
        <v>185</v>
      </c>
      <c r="I73" s="44" t="s">
        <v>155</v>
      </c>
      <c r="J73" s="43"/>
    </row>
    <row r="74" spans="1:10" s="13" customFormat="1" ht="33.75" x14ac:dyDescent="0.25">
      <c r="A74" s="108" t="s">
        <v>18</v>
      </c>
      <c r="B74" s="108" t="s">
        <v>49</v>
      </c>
      <c r="C74" s="108" t="s">
        <v>38</v>
      </c>
      <c r="D74" s="52"/>
      <c r="E74" s="110" t="s">
        <v>186</v>
      </c>
      <c r="F74" s="23"/>
      <c r="G74" s="23"/>
      <c r="H74" s="110"/>
      <c r="I74" s="44"/>
      <c r="J74" s="43"/>
    </row>
    <row r="75" spans="1:10" s="13" customFormat="1" ht="45" x14ac:dyDescent="0.25">
      <c r="A75" s="108" t="s">
        <v>18</v>
      </c>
      <c r="B75" s="108" t="s">
        <v>49</v>
      </c>
      <c r="C75" s="108" t="s">
        <v>38</v>
      </c>
      <c r="D75" s="108" t="s">
        <v>67</v>
      </c>
      <c r="E75" s="110" t="s">
        <v>187</v>
      </c>
      <c r="F75" s="23" t="s">
        <v>339</v>
      </c>
      <c r="G75" s="23" t="s">
        <v>312</v>
      </c>
      <c r="H75" s="110" t="s">
        <v>188</v>
      </c>
      <c r="I75" s="44" t="s">
        <v>155</v>
      </c>
      <c r="J75" s="43"/>
    </row>
    <row r="76" spans="1:10" s="13" customFormat="1" ht="33.75" x14ac:dyDescent="0.25">
      <c r="A76" s="108" t="s">
        <v>18</v>
      </c>
      <c r="B76" s="108" t="s">
        <v>49</v>
      </c>
      <c r="C76" s="108" t="s">
        <v>38</v>
      </c>
      <c r="D76" s="108" t="s">
        <v>73</v>
      </c>
      <c r="E76" s="53" t="s">
        <v>189</v>
      </c>
      <c r="F76" s="23" t="s">
        <v>339</v>
      </c>
      <c r="G76" s="23" t="s">
        <v>312</v>
      </c>
      <c r="H76" s="110" t="s">
        <v>190</v>
      </c>
      <c r="I76" s="44" t="s">
        <v>155</v>
      </c>
      <c r="J76" s="43"/>
    </row>
    <row r="77" spans="1:10" s="13" customFormat="1" ht="22.5" x14ac:dyDescent="0.25">
      <c r="A77" s="108" t="s">
        <v>18</v>
      </c>
      <c r="B77" s="108" t="s">
        <v>49</v>
      </c>
      <c r="C77" s="108" t="s">
        <v>38</v>
      </c>
      <c r="D77" s="108" t="s">
        <v>18</v>
      </c>
      <c r="E77" s="53" t="s">
        <v>191</v>
      </c>
      <c r="F77" s="23" t="s">
        <v>117</v>
      </c>
      <c r="G77" s="23" t="s">
        <v>312</v>
      </c>
      <c r="H77" s="53" t="s">
        <v>191</v>
      </c>
      <c r="I77" s="44" t="s">
        <v>155</v>
      </c>
      <c r="J77" s="43"/>
    </row>
    <row r="78" spans="1:10" s="13" customFormat="1" ht="67.5" x14ac:dyDescent="0.25">
      <c r="A78" s="108" t="s">
        <v>18</v>
      </c>
      <c r="B78" s="108" t="s">
        <v>49</v>
      </c>
      <c r="C78" s="108" t="s">
        <v>38</v>
      </c>
      <c r="D78" s="108" t="s">
        <v>83</v>
      </c>
      <c r="E78" s="53" t="s">
        <v>340</v>
      </c>
      <c r="F78" s="23" t="s">
        <v>339</v>
      </c>
      <c r="G78" s="23" t="s">
        <v>312</v>
      </c>
      <c r="H78" s="110" t="s">
        <v>192</v>
      </c>
      <c r="I78" s="44" t="s">
        <v>155</v>
      </c>
      <c r="J78" s="43"/>
    </row>
    <row r="79" spans="1:10" s="13" customFormat="1" ht="33.75" x14ac:dyDescent="0.25">
      <c r="A79" s="108" t="s">
        <v>18</v>
      </c>
      <c r="B79" s="108" t="s">
        <v>49</v>
      </c>
      <c r="C79" s="108" t="s">
        <v>114</v>
      </c>
      <c r="D79" s="50"/>
      <c r="E79" s="110" t="s">
        <v>278</v>
      </c>
      <c r="F79" s="23" t="s">
        <v>339</v>
      </c>
      <c r="G79" s="23" t="s">
        <v>312</v>
      </c>
      <c r="H79" s="110" t="s">
        <v>277</v>
      </c>
      <c r="I79" s="44" t="s">
        <v>276</v>
      </c>
      <c r="J79" s="43"/>
    </row>
    <row r="80" spans="1:10" s="16" customFormat="1" ht="33.75" x14ac:dyDescent="0.25">
      <c r="A80" s="108" t="s">
        <v>18</v>
      </c>
      <c r="B80" s="108" t="s">
        <v>49</v>
      </c>
      <c r="C80" s="108" t="s">
        <v>284</v>
      </c>
      <c r="D80" s="108"/>
      <c r="E80" s="110" t="s">
        <v>113</v>
      </c>
      <c r="F80" s="23" t="s">
        <v>339</v>
      </c>
      <c r="G80" s="23" t="s">
        <v>312</v>
      </c>
      <c r="H80" s="110" t="s">
        <v>343</v>
      </c>
      <c r="I80" s="44" t="s">
        <v>349</v>
      </c>
      <c r="J80" s="45"/>
    </row>
    <row r="81" spans="10:10" s="13" customFormat="1" x14ac:dyDescent="0.25">
      <c r="J81" s="43"/>
    </row>
    <row r="82" spans="10:10" s="13" customFormat="1" x14ac:dyDescent="0.25">
      <c r="J82" s="43"/>
    </row>
    <row r="83" spans="10:10" s="13" customFormat="1" x14ac:dyDescent="0.25">
      <c r="J83" s="43"/>
    </row>
    <row r="84" spans="10:10" s="13" customFormat="1" x14ac:dyDescent="0.25">
      <c r="J84" s="43"/>
    </row>
    <row r="85" spans="10:10" s="13" customFormat="1" x14ac:dyDescent="0.25">
      <c r="J85" s="43"/>
    </row>
    <row r="86" spans="10:10" s="13" customFormat="1" x14ac:dyDescent="0.25">
      <c r="J86" s="43"/>
    </row>
    <row r="87" spans="10:10" s="13" customFormat="1" x14ac:dyDescent="0.25">
      <c r="J87" s="43"/>
    </row>
    <row r="88" spans="10:10" s="13" customFormat="1" x14ac:dyDescent="0.25">
      <c r="J88" s="43"/>
    </row>
    <row r="89" spans="10:10" s="13" customFormat="1" x14ac:dyDescent="0.25">
      <c r="J89" s="43"/>
    </row>
    <row r="90" spans="10:10" s="13" customFormat="1" x14ac:dyDescent="0.25">
      <c r="J90" s="43"/>
    </row>
    <row r="91" spans="10:10" s="13" customFormat="1" x14ac:dyDescent="0.25">
      <c r="J91" s="43"/>
    </row>
    <row r="92" spans="10:10" s="13" customFormat="1" x14ac:dyDescent="0.25">
      <c r="J92" s="43"/>
    </row>
    <row r="93" spans="10:10" s="13" customFormat="1" x14ac:dyDescent="0.25">
      <c r="J93" s="43"/>
    </row>
    <row r="94" spans="10:10" s="13" customFormat="1" x14ac:dyDescent="0.25">
      <c r="J94" s="43"/>
    </row>
    <row r="95" spans="10:10" s="13" customFormat="1" x14ac:dyDescent="0.25">
      <c r="J95" s="43"/>
    </row>
    <row r="96" spans="10:10" s="13" customFormat="1" x14ac:dyDescent="0.25">
      <c r="J96" s="43"/>
    </row>
    <row r="97" spans="5:10" s="13" customFormat="1" x14ac:dyDescent="0.25">
      <c r="J97" s="43"/>
    </row>
    <row r="98" spans="5:10" x14ac:dyDescent="0.25">
      <c r="E98" s="13"/>
      <c r="F98" s="13"/>
      <c r="G98" s="13"/>
      <c r="H98" s="13"/>
      <c r="I98" s="13"/>
    </row>
    <row r="99" spans="5:10" x14ac:dyDescent="0.25">
      <c r="E99" s="13"/>
      <c r="F99" s="13"/>
      <c r="G99" s="13"/>
      <c r="H99" s="13"/>
      <c r="I99" s="13"/>
    </row>
  </sheetData>
  <mergeCells count="11">
    <mergeCell ref="E9:I9"/>
    <mergeCell ref="E30:I30"/>
    <mergeCell ref="E43:I43"/>
    <mergeCell ref="E48:I48"/>
    <mergeCell ref="A5:I5"/>
    <mergeCell ref="A7:D7"/>
    <mergeCell ref="E7:E8"/>
    <mergeCell ref="F7:F8"/>
    <mergeCell ref="G7:G8"/>
    <mergeCell ref="H7:H8"/>
    <mergeCell ref="I7:I8"/>
  </mergeCells>
  <hyperlinks>
    <hyperlink ref="E25" r:id="rId1" display="http://sarapulrayon.udmurt.ru/"/>
  </hyperlinks>
  <pageMargins left="0.59055118110236227" right="0.19685039370078741" top="0.78740157480314965" bottom="0.19685039370078741" header="0.31496062992125984" footer="0.31496062992125984"/>
  <pageSetup paperSize="9" scale="85" fitToHeight="0" orientation="landscape" horizontalDpi="180" verticalDpi="180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view="pageBreakPreview" zoomScaleNormal="100" zoomScaleSheetLayoutView="100" workbookViewId="0">
      <selection activeCell="J12" sqref="J12"/>
    </sheetView>
  </sheetViews>
  <sheetFormatPr defaultRowHeight="15" x14ac:dyDescent="0.25"/>
  <cols>
    <col min="1" max="2" width="4.5703125" customWidth="1"/>
    <col min="3" max="3" width="22.5703125" customWidth="1"/>
    <col min="4" max="4" width="17.5703125" customWidth="1"/>
    <col min="5" max="10" width="10.5703125" customWidth="1"/>
    <col min="11" max="11" width="26.42578125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2"/>
      <c r="I1" s="2"/>
      <c r="J1" s="3" t="s">
        <v>193</v>
      </c>
      <c r="K1" s="54"/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54"/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2"/>
      <c r="I3" s="2"/>
      <c r="J3" s="3" t="s">
        <v>58</v>
      </c>
      <c r="K3" s="54"/>
    </row>
    <row r="4" spans="1:11" s="32" customFormat="1" ht="14.1" customHeight="1" x14ac:dyDescent="0.2">
      <c r="A4" s="2"/>
      <c r="B4" s="2"/>
      <c r="C4" s="2"/>
      <c r="D4" s="2"/>
      <c r="E4" s="2"/>
      <c r="F4" s="2"/>
      <c r="G4" s="2"/>
      <c r="H4" s="2"/>
      <c r="I4" s="2"/>
      <c r="J4" s="55" t="s">
        <v>350</v>
      </c>
      <c r="K4" s="54"/>
    </row>
    <row r="5" spans="1:11" s="32" customFormat="1" ht="14.1" customHeight="1" x14ac:dyDescent="0.2">
      <c r="A5" s="2"/>
      <c r="B5" s="2"/>
      <c r="C5" s="36"/>
      <c r="D5" s="36"/>
      <c r="E5" s="36"/>
      <c r="F5" s="36"/>
      <c r="G5" s="36"/>
      <c r="H5" s="36"/>
      <c r="I5" s="36"/>
      <c r="J5" s="36"/>
      <c r="K5" s="37"/>
    </row>
    <row r="6" spans="1:11" s="32" customFormat="1" ht="14.1" customHeight="1" x14ac:dyDescent="0.2">
      <c r="A6" s="197" t="s">
        <v>194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</row>
    <row r="7" spans="1:11" s="32" customFormat="1" ht="14.1" customHeight="1" x14ac:dyDescent="0.2">
      <c r="A7" s="2"/>
      <c r="B7" s="2"/>
      <c r="C7" s="36"/>
      <c r="D7" s="36"/>
      <c r="E7" s="36"/>
      <c r="F7" s="36"/>
      <c r="G7" s="36"/>
      <c r="H7" s="36"/>
      <c r="I7" s="36"/>
      <c r="J7" s="36"/>
      <c r="K7" s="36"/>
    </row>
    <row r="8" spans="1:11" ht="12.95" customHeight="1" x14ac:dyDescent="0.25">
      <c r="A8" s="199" t="s">
        <v>3</v>
      </c>
      <c r="B8" s="199"/>
      <c r="C8" s="194" t="s">
        <v>195</v>
      </c>
      <c r="D8" s="194" t="s">
        <v>196</v>
      </c>
      <c r="E8" s="194" t="s">
        <v>197</v>
      </c>
      <c r="F8" s="194"/>
      <c r="G8" s="194"/>
      <c r="H8" s="194"/>
      <c r="I8" s="194"/>
      <c r="J8" s="194"/>
      <c r="K8" s="194" t="s">
        <v>198</v>
      </c>
    </row>
    <row r="9" spans="1:11" ht="33.75" customHeight="1" x14ac:dyDescent="0.25">
      <c r="A9" s="200"/>
      <c r="B9" s="200"/>
      <c r="C9" s="195" t="s">
        <v>199</v>
      </c>
      <c r="D9" s="195" t="s">
        <v>196</v>
      </c>
      <c r="E9" s="194" t="s">
        <v>206</v>
      </c>
      <c r="F9" s="194" t="s">
        <v>285</v>
      </c>
      <c r="G9" s="194" t="s">
        <v>285</v>
      </c>
      <c r="H9" s="194" t="s">
        <v>292</v>
      </c>
      <c r="I9" s="194" t="s">
        <v>293</v>
      </c>
      <c r="J9" s="194" t="s">
        <v>294</v>
      </c>
      <c r="K9" s="195" t="s">
        <v>63</v>
      </c>
    </row>
    <row r="10" spans="1:11" ht="18" customHeight="1" x14ac:dyDescent="0.25">
      <c r="A10" s="5" t="s">
        <v>13</v>
      </c>
      <c r="B10" s="5" t="s">
        <v>14</v>
      </c>
      <c r="C10" s="195"/>
      <c r="D10" s="195"/>
      <c r="E10" s="195"/>
      <c r="F10" s="195"/>
      <c r="G10" s="195"/>
      <c r="H10" s="195"/>
      <c r="I10" s="195"/>
      <c r="J10" s="195"/>
      <c r="K10" s="195"/>
    </row>
    <row r="11" spans="1:11" ht="17.25" customHeight="1" x14ac:dyDescent="0.25">
      <c r="A11" s="9" t="s">
        <v>18</v>
      </c>
      <c r="B11" s="9" t="s">
        <v>19</v>
      </c>
      <c r="C11" s="196" t="s">
        <v>50</v>
      </c>
      <c r="D11" s="196"/>
      <c r="E11" s="196"/>
      <c r="F11" s="196"/>
      <c r="G11" s="196"/>
      <c r="H11" s="196"/>
      <c r="I11" s="196"/>
      <c r="J11" s="196"/>
      <c r="K11" s="196"/>
    </row>
    <row r="12" spans="1:11" ht="69.75" customHeight="1" x14ac:dyDescent="0.25">
      <c r="A12" s="9" t="s">
        <v>18</v>
      </c>
      <c r="B12" s="9" t="s">
        <v>19</v>
      </c>
      <c r="C12" s="10" t="s">
        <v>299</v>
      </c>
      <c r="D12" s="23" t="s">
        <v>300</v>
      </c>
      <c r="E12" s="6">
        <v>1059.5</v>
      </c>
      <c r="F12" s="6">
        <v>1059.5</v>
      </c>
      <c r="G12" s="6">
        <v>1059.5</v>
      </c>
      <c r="H12" s="6">
        <v>1059.5</v>
      </c>
      <c r="I12" s="6">
        <v>1059.5</v>
      </c>
      <c r="J12" s="6">
        <v>1059.5</v>
      </c>
      <c r="K12" s="42" t="s">
        <v>301</v>
      </c>
    </row>
  </sheetData>
  <mergeCells count="13">
    <mergeCell ref="C11:K11"/>
    <mergeCell ref="A6:K6"/>
    <mergeCell ref="A8:B9"/>
    <mergeCell ref="C8:C10"/>
    <mergeCell ref="D8:D10"/>
    <mergeCell ref="E8:J8"/>
    <mergeCell ref="K8:K10"/>
    <mergeCell ref="E9:E10"/>
    <mergeCell ref="F9:F10"/>
    <mergeCell ref="G9:G10"/>
    <mergeCell ref="H9:H10"/>
    <mergeCell ref="I9:I10"/>
    <mergeCell ref="J9:J10"/>
  </mergeCells>
  <pageMargins left="0.59055118110236227" right="0.59055118110236227" top="0.78740157480314965" bottom="0.78740157480314965" header="0.31496062992125984" footer="0.31496062992125984"/>
  <pageSetup paperSize="9" scale="96" orientation="landscape" horizontalDpi="180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4"/>
  <sheetViews>
    <sheetView view="pageBreakPreview" topLeftCell="A10" zoomScaleNormal="100" workbookViewId="0">
      <selection activeCell="D30" sqref="D30:D31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11" width="10.5703125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2"/>
      <c r="I1" s="3" t="s">
        <v>200</v>
      </c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2"/>
      <c r="I3" s="56" t="s">
        <v>58</v>
      </c>
    </row>
    <row r="4" spans="1:11" s="32" customFormat="1" ht="14.1" customHeight="1" x14ac:dyDescent="0.2">
      <c r="A4" s="2"/>
      <c r="B4" s="2"/>
      <c r="C4" s="2"/>
      <c r="D4" s="2"/>
      <c r="E4" s="2"/>
      <c r="F4" s="2"/>
      <c r="G4" s="115"/>
      <c r="H4" s="115"/>
      <c r="I4" s="118" t="s">
        <v>295</v>
      </c>
    </row>
    <row r="5" spans="1:11" s="32" customFormat="1" ht="14.1" customHeight="1" x14ac:dyDescent="0.2">
      <c r="A5" s="2"/>
      <c r="B5" s="2"/>
      <c r="C5" s="2"/>
      <c r="D5" s="36"/>
      <c r="E5" s="36"/>
      <c r="F5" s="36"/>
      <c r="G5" s="128"/>
      <c r="H5" s="128"/>
      <c r="I5" s="36"/>
      <c r="J5" s="36"/>
      <c r="K5" s="36"/>
    </row>
    <row r="6" spans="1:11" s="32" customFormat="1" ht="14.1" customHeight="1" x14ac:dyDescent="0.2">
      <c r="A6" s="212" t="s">
        <v>201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1" s="32" customFormat="1" ht="14.1" customHeight="1" x14ac:dyDescent="0.2">
      <c r="A7" s="2"/>
      <c r="B7" s="2"/>
      <c r="C7" s="2"/>
      <c r="D7" s="36"/>
      <c r="E7" s="36"/>
      <c r="F7" s="36"/>
      <c r="G7" s="119"/>
      <c r="H7" s="119"/>
      <c r="I7" s="36"/>
      <c r="J7" s="36"/>
      <c r="K7" s="36"/>
    </row>
    <row r="8" spans="1:11" ht="47.25" customHeight="1" x14ac:dyDescent="0.25">
      <c r="A8" s="199" t="s">
        <v>3</v>
      </c>
      <c r="B8" s="199"/>
      <c r="C8" s="189" t="s">
        <v>202</v>
      </c>
      <c r="D8" s="194" t="s">
        <v>203</v>
      </c>
      <c r="E8" s="194" t="s">
        <v>204</v>
      </c>
      <c r="F8" s="194" t="s">
        <v>205</v>
      </c>
      <c r="G8" s="194" t="s">
        <v>206</v>
      </c>
      <c r="H8" s="194" t="s">
        <v>285</v>
      </c>
      <c r="I8" s="194" t="s">
        <v>292</v>
      </c>
      <c r="J8" s="194" t="s">
        <v>293</v>
      </c>
      <c r="K8" s="194" t="s">
        <v>294</v>
      </c>
    </row>
    <row r="9" spans="1:11" ht="14.1" customHeight="1" x14ac:dyDescent="0.25">
      <c r="A9" s="5" t="s">
        <v>13</v>
      </c>
      <c r="B9" s="5" t="s">
        <v>14</v>
      </c>
      <c r="C9" s="213"/>
      <c r="D9" s="195" t="s">
        <v>199</v>
      </c>
      <c r="E9" s="195" t="s">
        <v>196</v>
      </c>
      <c r="F9" s="195"/>
      <c r="G9" s="195"/>
      <c r="H9" s="195"/>
      <c r="I9" s="195"/>
      <c r="J9" s="195"/>
      <c r="K9" s="195"/>
    </row>
    <row r="10" spans="1:11" s="60" customFormat="1" ht="16.5" customHeight="1" x14ac:dyDescent="0.25">
      <c r="A10" s="7" t="s">
        <v>18</v>
      </c>
      <c r="B10" s="57">
        <v>1</v>
      </c>
      <c r="C10" s="58"/>
      <c r="D10" s="196" t="s">
        <v>20</v>
      </c>
      <c r="E10" s="196"/>
      <c r="F10" s="196"/>
      <c r="G10" s="196"/>
      <c r="H10" s="196"/>
      <c r="I10" s="196"/>
      <c r="J10" s="196"/>
      <c r="K10" s="196"/>
    </row>
    <row r="11" spans="1:11" s="62" customFormat="1" ht="17.25" customHeight="1" x14ac:dyDescent="0.25">
      <c r="A11" s="201" t="s">
        <v>18</v>
      </c>
      <c r="B11" s="201" t="s">
        <v>19</v>
      </c>
      <c r="C11" s="205" t="s">
        <v>207</v>
      </c>
      <c r="D11" s="211" t="s">
        <v>208</v>
      </c>
      <c r="E11" s="10" t="s">
        <v>209</v>
      </c>
      <c r="F11" s="61" t="s">
        <v>210</v>
      </c>
      <c r="G11" s="100">
        <v>130290</v>
      </c>
      <c r="H11" s="100">
        <v>130290</v>
      </c>
      <c r="I11" s="100">
        <v>131590</v>
      </c>
      <c r="J11" s="100">
        <v>131590</v>
      </c>
      <c r="K11" s="100">
        <v>131590</v>
      </c>
    </row>
    <row r="12" spans="1:11" s="63" customFormat="1" ht="29.45" customHeight="1" x14ac:dyDescent="0.25">
      <c r="A12" s="210"/>
      <c r="B12" s="210"/>
      <c r="C12" s="206"/>
      <c r="D12" s="211"/>
      <c r="E12" s="10" t="s">
        <v>211</v>
      </c>
      <c r="F12" s="61" t="s">
        <v>212</v>
      </c>
      <c r="G12" s="98">
        <v>13701.1</v>
      </c>
      <c r="H12" s="98">
        <v>13627.6</v>
      </c>
      <c r="I12" s="98">
        <v>14186.6</v>
      </c>
      <c r="J12" s="98">
        <v>14186.6</v>
      </c>
      <c r="K12" s="98">
        <v>14186.6</v>
      </c>
    </row>
    <row r="13" spans="1:11" s="62" customFormat="1" ht="15" customHeight="1" x14ac:dyDescent="0.25">
      <c r="A13" s="201" t="s">
        <v>18</v>
      </c>
      <c r="B13" s="201" t="s">
        <v>19</v>
      </c>
      <c r="C13" s="205" t="s">
        <v>207</v>
      </c>
      <c r="D13" s="207" t="s">
        <v>213</v>
      </c>
      <c r="E13" s="10" t="s">
        <v>214</v>
      </c>
      <c r="F13" s="61" t="s">
        <v>215</v>
      </c>
      <c r="G13" s="100">
        <v>120000</v>
      </c>
      <c r="H13" s="100">
        <v>120000</v>
      </c>
      <c r="I13" s="100">
        <v>120000</v>
      </c>
      <c r="J13" s="100">
        <v>120000</v>
      </c>
      <c r="K13" s="100">
        <v>120000</v>
      </c>
    </row>
    <row r="14" spans="1:11" s="63" customFormat="1" ht="30" customHeight="1" x14ac:dyDescent="0.25">
      <c r="A14" s="210"/>
      <c r="B14" s="210"/>
      <c r="C14" s="206"/>
      <c r="D14" s="208"/>
      <c r="E14" s="10" t="s">
        <v>211</v>
      </c>
      <c r="F14" s="61" t="s">
        <v>212</v>
      </c>
      <c r="G14" s="98">
        <v>2121.5</v>
      </c>
      <c r="H14" s="98">
        <v>2110.1</v>
      </c>
      <c r="I14" s="98">
        <v>2196.6999999999998</v>
      </c>
      <c r="J14" s="98">
        <v>2196.6999999999998</v>
      </c>
      <c r="K14" s="98">
        <v>2196.6999999999998</v>
      </c>
    </row>
    <row r="15" spans="1:11" s="63" customFormat="1" ht="15" customHeight="1" x14ac:dyDescent="0.25">
      <c r="A15" s="201" t="s">
        <v>18</v>
      </c>
      <c r="B15" s="201" t="s">
        <v>19</v>
      </c>
      <c r="C15" s="205" t="s">
        <v>207</v>
      </c>
      <c r="D15" s="207" t="s">
        <v>216</v>
      </c>
      <c r="E15" s="10" t="s">
        <v>214</v>
      </c>
      <c r="F15" s="61" t="s">
        <v>215</v>
      </c>
      <c r="G15" s="99">
        <v>1500</v>
      </c>
      <c r="H15" s="99">
        <v>1500</v>
      </c>
      <c r="I15" s="99">
        <v>1500</v>
      </c>
      <c r="J15" s="99">
        <v>1500</v>
      </c>
      <c r="K15" s="99">
        <v>1500</v>
      </c>
    </row>
    <row r="16" spans="1:11" s="63" customFormat="1" ht="23.25" customHeight="1" x14ac:dyDescent="0.25">
      <c r="A16" s="210"/>
      <c r="B16" s="210"/>
      <c r="C16" s="206"/>
      <c r="D16" s="208"/>
      <c r="E16" s="10" t="s">
        <v>211</v>
      </c>
      <c r="F16" s="61" t="s">
        <v>212</v>
      </c>
      <c r="G16" s="98">
        <v>4642.8</v>
      </c>
      <c r="H16" s="98">
        <v>4617.8999999999996</v>
      </c>
      <c r="I16" s="98">
        <v>4807.3</v>
      </c>
      <c r="J16" s="98">
        <v>4807.3</v>
      </c>
      <c r="K16" s="98">
        <v>4807.3</v>
      </c>
    </row>
    <row r="17" spans="1:12" s="62" customFormat="1" x14ac:dyDescent="0.25">
      <c r="A17" s="201" t="s">
        <v>18</v>
      </c>
      <c r="B17" s="201" t="s">
        <v>19</v>
      </c>
      <c r="C17" s="205" t="s">
        <v>207</v>
      </c>
      <c r="D17" s="207" t="s">
        <v>218</v>
      </c>
      <c r="E17" s="10" t="s">
        <v>219</v>
      </c>
      <c r="F17" s="64" t="s">
        <v>217</v>
      </c>
      <c r="G17" s="98">
        <v>7</v>
      </c>
      <c r="H17" s="98">
        <v>7</v>
      </c>
      <c r="I17" s="98">
        <v>7</v>
      </c>
      <c r="J17" s="98">
        <v>7</v>
      </c>
      <c r="K17" s="98">
        <v>7</v>
      </c>
    </row>
    <row r="18" spans="1:12" s="63" customFormat="1" ht="24.75" customHeight="1" x14ac:dyDescent="0.25">
      <c r="A18" s="210"/>
      <c r="B18" s="210"/>
      <c r="C18" s="206"/>
      <c r="D18" s="208"/>
      <c r="E18" s="10" t="s">
        <v>211</v>
      </c>
      <c r="F18" s="61" t="s">
        <v>212</v>
      </c>
      <c r="G18" s="98">
        <v>1749.2</v>
      </c>
      <c r="H18" s="98">
        <v>1739.8</v>
      </c>
      <c r="I18" s="98">
        <v>1811.2</v>
      </c>
      <c r="J18" s="98">
        <v>1811.2</v>
      </c>
      <c r="K18" s="98">
        <v>1811.2</v>
      </c>
      <c r="L18" s="166"/>
    </row>
    <row r="19" spans="1:12" s="8" customFormat="1" x14ac:dyDescent="0.25">
      <c r="A19" s="7" t="s">
        <v>18</v>
      </c>
      <c r="B19" s="57">
        <v>2</v>
      </c>
      <c r="C19" s="57"/>
      <c r="D19" s="209" t="s">
        <v>32</v>
      </c>
      <c r="E19" s="209"/>
      <c r="F19" s="209"/>
      <c r="G19" s="209"/>
      <c r="H19" s="209"/>
      <c r="I19" s="209"/>
      <c r="J19" s="209"/>
      <c r="K19" s="209"/>
    </row>
    <row r="20" spans="1:12" ht="15" customHeight="1" x14ac:dyDescent="0.25">
      <c r="A20" s="201" t="s">
        <v>18</v>
      </c>
      <c r="B20" s="201" t="s">
        <v>31</v>
      </c>
      <c r="C20" s="201" t="s">
        <v>207</v>
      </c>
      <c r="D20" s="203" t="s">
        <v>220</v>
      </c>
      <c r="E20" s="10" t="s">
        <v>332</v>
      </c>
      <c r="F20" s="61" t="s">
        <v>221</v>
      </c>
      <c r="G20" s="65">
        <v>271</v>
      </c>
      <c r="H20" s="65">
        <v>274</v>
      </c>
      <c r="I20" s="65">
        <v>275</v>
      </c>
      <c r="J20" s="65">
        <v>275</v>
      </c>
      <c r="K20" s="65">
        <v>275</v>
      </c>
    </row>
    <row r="21" spans="1:12" ht="30" customHeight="1" x14ac:dyDescent="0.25">
      <c r="A21" s="202"/>
      <c r="B21" s="202"/>
      <c r="C21" s="202"/>
      <c r="D21" s="204"/>
      <c r="E21" s="10" t="s">
        <v>222</v>
      </c>
      <c r="F21" s="61" t="s">
        <v>212</v>
      </c>
      <c r="G21" s="98">
        <v>10639</v>
      </c>
      <c r="H21" s="98">
        <v>11015.5</v>
      </c>
      <c r="I21" s="98">
        <v>11359.2</v>
      </c>
      <c r="J21" s="98">
        <v>11359.2</v>
      </c>
      <c r="K21" s="98">
        <v>11359.2</v>
      </c>
    </row>
    <row r="22" spans="1:12" ht="15" customHeight="1" x14ac:dyDescent="0.25">
      <c r="A22" s="201" t="s">
        <v>18</v>
      </c>
      <c r="B22" s="201" t="s">
        <v>31</v>
      </c>
      <c r="C22" s="201" t="s">
        <v>207</v>
      </c>
      <c r="D22" s="203" t="s">
        <v>223</v>
      </c>
      <c r="E22" s="10" t="s">
        <v>224</v>
      </c>
      <c r="F22" s="61" t="s">
        <v>221</v>
      </c>
      <c r="G22" s="99">
        <v>3760</v>
      </c>
      <c r="H22" s="99">
        <v>3878</v>
      </c>
      <c r="I22" s="99">
        <v>3962</v>
      </c>
      <c r="J22" s="99">
        <v>3962</v>
      </c>
      <c r="K22" s="99">
        <v>3962</v>
      </c>
    </row>
    <row r="23" spans="1:12" ht="22.5" x14ac:dyDescent="0.25">
      <c r="A23" s="202"/>
      <c r="B23" s="202"/>
      <c r="C23" s="202"/>
      <c r="D23" s="204"/>
      <c r="E23" s="10" t="s">
        <v>225</v>
      </c>
      <c r="F23" s="61" t="s">
        <v>212</v>
      </c>
      <c r="G23" s="98">
        <v>40231.699999999997</v>
      </c>
      <c r="H23" s="98">
        <v>39806.199999999997</v>
      </c>
      <c r="I23" s="98">
        <v>41560.5</v>
      </c>
      <c r="J23" s="98">
        <v>41560.5</v>
      </c>
      <c r="K23" s="98">
        <v>41560.5</v>
      </c>
    </row>
    <row r="24" spans="1:12" ht="15" customHeight="1" x14ac:dyDescent="0.25">
      <c r="A24" s="201" t="s">
        <v>18</v>
      </c>
      <c r="B24" s="201" t="s">
        <v>31</v>
      </c>
      <c r="C24" s="201" t="s">
        <v>207</v>
      </c>
      <c r="D24" s="203" t="s">
        <v>226</v>
      </c>
      <c r="E24" s="117" t="s">
        <v>227</v>
      </c>
      <c r="F24" s="116" t="s">
        <v>35</v>
      </c>
      <c r="G24" s="99">
        <v>1050</v>
      </c>
      <c r="H24" s="99">
        <v>1100</v>
      </c>
      <c r="I24" s="99">
        <v>1150</v>
      </c>
      <c r="J24" s="99">
        <v>1150</v>
      </c>
      <c r="K24" s="99">
        <v>1150</v>
      </c>
    </row>
    <row r="25" spans="1:12" ht="24" customHeight="1" x14ac:dyDescent="0.25">
      <c r="A25" s="202"/>
      <c r="B25" s="202"/>
      <c r="C25" s="202"/>
      <c r="D25" s="204"/>
      <c r="E25" s="117" t="s">
        <v>225</v>
      </c>
      <c r="F25" s="116" t="s">
        <v>212</v>
      </c>
      <c r="G25" s="98">
        <v>1334.4</v>
      </c>
      <c r="H25" s="98">
        <v>1299.0999999999999</v>
      </c>
      <c r="I25" s="98">
        <v>1386</v>
      </c>
      <c r="J25" s="98">
        <v>1386</v>
      </c>
      <c r="K25" s="98">
        <v>1386</v>
      </c>
    </row>
    <row r="26" spans="1:12" ht="15" customHeight="1" x14ac:dyDescent="0.25">
      <c r="A26" s="201" t="s">
        <v>18</v>
      </c>
      <c r="B26" s="201" t="s">
        <v>31</v>
      </c>
      <c r="C26" s="201" t="s">
        <v>207</v>
      </c>
      <c r="D26" s="203" t="s">
        <v>289</v>
      </c>
      <c r="E26" s="10" t="s">
        <v>290</v>
      </c>
      <c r="F26" s="61" t="s">
        <v>217</v>
      </c>
      <c r="G26" s="99">
        <v>144</v>
      </c>
      <c r="H26" s="99">
        <v>144</v>
      </c>
      <c r="I26" s="99">
        <v>144</v>
      </c>
      <c r="J26" s="99">
        <v>144</v>
      </c>
      <c r="K26" s="99">
        <v>144</v>
      </c>
    </row>
    <row r="27" spans="1:12" ht="24" customHeight="1" x14ac:dyDescent="0.25">
      <c r="A27" s="202"/>
      <c r="B27" s="202"/>
      <c r="C27" s="202"/>
      <c r="D27" s="204"/>
      <c r="E27" s="10" t="s">
        <v>225</v>
      </c>
      <c r="F27" s="61" t="s">
        <v>212</v>
      </c>
      <c r="G27" s="98">
        <v>3202.5</v>
      </c>
      <c r="H27" s="98">
        <v>3259.2</v>
      </c>
      <c r="I27" s="98">
        <v>3326.5</v>
      </c>
      <c r="J27" s="98">
        <v>3326.5</v>
      </c>
      <c r="K27" s="98">
        <v>3326.5</v>
      </c>
      <c r="L27" s="167"/>
    </row>
    <row r="28" spans="1:12" x14ac:dyDescent="0.25">
      <c r="A28" s="201" t="s">
        <v>18</v>
      </c>
      <c r="B28" s="201" t="s">
        <v>31</v>
      </c>
      <c r="C28" s="205" t="s">
        <v>207</v>
      </c>
      <c r="D28" s="203" t="s">
        <v>228</v>
      </c>
      <c r="E28" s="10" t="s">
        <v>47</v>
      </c>
      <c r="F28" s="61" t="s">
        <v>35</v>
      </c>
      <c r="G28" s="98">
        <v>14750</v>
      </c>
      <c r="H28" s="98">
        <v>14969</v>
      </c>
      <c r="I28" s="98">
        <v>15174</v>
      </c>
      <c r="J28" s="98">
        <v>15174</v>
      </c>
      <c r="K28" s="98">
        <v>15174</v>
      </c>
    </row>
    <row r="29" spans="1:12" ht="22.5" customHeight="1" x14ac:dyDescent="0.25">
      <c r="A29" s="201"/>
      <c r="B29" s="201"/>
      <c r="C29" s="205"/>
      <c r="D29" s="203"/>
      <c r="E29" s="10" t="s">
        <v>211</v>
      </c>
      <c r="F29" s="61" t="s">
        <v>212</v>
      </c>
      <c r="G29" s="98">
        <v>1128.2</v>
      </c>
      <c r="H29" s="98">
        <v>1123.8</v>
      </c>
      <c r="I29" s="98">
        <v>1168.8</v>
      </c>
      <c r="J29" s="98">
        <v>1168.8</v>
      </c>
      <c r="K29" s="98">
        <v>1168.8</v>
      </c>
    </row>
    <row r="30" spans="1:12" x14ac:dyDescent="0.25">
      <c r="A30" s="201" t="s">
        <v>18</v>
      </c>
      <c r="B30" s="201" t="s">
        <v>31</v>
      </c>
      <c r="C30" s="205" t="s">
        <v>207</v>
      </c>
      <c r="D30" s="203" t="s">
        <v>229</v>
      </c>
      <c r="E30" s="10" t="s">
        <v>333</v>
      </c>
      <c r="F30" s="61" t="s">
        <v>25</v>
      </c>
      <c r="G30" s="98">
        <v>25</v>
      </c>
      <c r="H30" s="98">
        <v>25</v>
      </c>
      <c r="I30" s="98">
        <v>26</v>
      </c>
      <c r="J30" s="98">
        <v>26</v>
      </c>
      <c r="K30" s="98">
        <v>26</v>
      </c>
    </row>
    <row r="31" spans="1:12" ht="24" customHeight="1" x14ac:dyDescent="0.25">
      <c r="A31" s="202"/>
      <c r="B31" s="202"/>
      <c r="C31" s="218"/>
      <c r="D31" s="203"/>
      <c r="E31" s="10" t="s">
        <v>211</v>
      </c>
      <c r="F31" s="61" t="s">
        <v>230</v>
      </c>
      <c r="G31" s="66">
        <v>736.5</v>
      </c>
      <c r="H31" s="66">
        <v>733.6</v>
      </c>
      <c r="I31" s="66">
        <v>763.1</v>
      </c>
      <c r="J31" s="66">
        <v>763.1</v>
      </c>
      <c r="K31" s="66">
        <v>763.1</v>
      </c>
    </row>
    <row r="32" spans="1:12" ht="25.5" customHeight="1" x14ac:dyDescent="0.25">
      <c r="A32" s="216" t="s">
        <v>18</v>
      </c>
      <c r="B32" s="216" t="s">
        <v>31</v>
      </c>
      <c r="C32" s="216" t="s">
        <v>207</v>
      </c>
      <c r="D32" s="214" t="s">
        <v>335</v>
      </c>
      <c r="E32" s="169" t="s">
        <v>231</v>
      </c>
      <c r="F32" s="61" t="s">
        <v>25</v>
      </c>
      <c r="G32" s="98">
        <v>13958</v>
      </c>
      <c r="H32" s="98">
        <v>14000</v>
      </c>
      <c r="I32" s="98">
        <v>14050</v>
      </c>
      <c r="J32" s="98">
        <v>14050</v>
      </c>
      <c r="K32" s="98">
        <v>14050</v>
      </c>
    </row>
    <row r="33" spans="1:12" ht="30.95" customHeight="1" x14ac:dyDescent="0.25">
      <c r="A33" s="217"/>
      <c r="B33" s="217"/>
      <c r="C33" s="217"/>
      <c r="D33" s="215"/>
      <c r="E33" s="10" t="s">
        <v>211</v>
      </c>
      <c r="F33" s="61" t="s">
        <v>230</v>
      </c>
      <c r="G33" s="98">
        <v>466.2</v>
      </c>
      <c r="H33" s="98">
        <v>464.4</v>
      </c>
      <c r="I33" s="98">
        <v>483</v>
      </c>
      <c r="J33" s="98">
        <v>483</v>
      </c>
      <c r="K33" s="98">
        <v>483</v>
      </c>
      <c r="L33" s="167"/>
    </row>
    <row r="34" spans="1:12" s="67" customFormat="1" x14ac:dyDescent="0.25">
      <c r="A34" s="7" t="s">
        <v>18</v>
      </c>
      <c r="B34" s="57">
        <v>3</v>
      </c>
      <c r="C34" s="57"/>
      <c r="D34" s="209" t="s">
        <v>45</v>
      </c>
      <c r="E34" s="209"/>
      <c r="F34" s="209"/>
      <c r="G34" s="209"/>
      <c r="H34" s="209"/>
      <c r="I34" s="209"/>
      <c r="J34" s="209"/>
      <c r="K34" s="209"/>
    </row>
    <row r="35" spans="1:12" s="13" customFormat="1" x14ac:dyDescent="0.25">
      <c r="A35" s="201" t="s">
        <v>18</v>
      </c>
      <c r="B35" s="201" t="s">
        <v>44</v>
      </c>
      <c r="C35" s="201" t="s">
        <v>207</v>
      </c>
      <c r="D35" s="207" t="s">
        <v>232</v>
      </c>
      <c r="E35" s="10" t="s">
        <v>233</v>
      </c>
      <c r="F35" s="61" t="s">
        <v>25</v>
      </c>
      <c r="G35" s="99">
        <v>14</v>
      </c>
      <c r="H35" s="99">
        <v>14</v>
      </c>
      <c r="I35" s="99">
        <v>14</v>
      </c>
      <c r="J35" s="99">
        <v>14</v>
      </c>
      <c r="K35" s="99">
        <v>14</v>
      </c>
    </row>
    <row r="36" spans="1:12" s="13" customFormat="1" ht="54" customHeight="1" x14ac:dyDescent="0.25">
      <c r="A36" s="201"/>
      <c r="B36" s="201"/>
      <c r="C36" s="201"/>
      <c r="D36" s="208"/>
      <c r="E36" s="10" t="s">
        <v>211</v>
      </c>
      <c r="F36" s="61" t="s">
        <v>212</v>
      </c>
      <c r="G36" s="101">
        <v>7239.3</v>
      </c>
      <c r="H36" s="101">
        <v>7196.8</v>
      </c>
      <c r="I36" s="101">
        <v>7491.8</v>
      </c>
      <c r="J36" s="101">
        <v>7491.8</v>
      </c>
      <c r="K36" s="101">
        <v>7491.8</v>
      </c>
    </row>
    <row r="37" spans="1:12" s="13" customFormat="1" x14ac:dyDescent="0.25">
      <c r="A37" s="201" t="s">
        <v>18</v>
      </c>
      <c r="B37" s="201" t="s">
        <v>44</v>
      </c>
      <c r="C37" s="201" t="s">
        <v>207</v>
      </c>
      <c r="D37" s="211" t="s">
        <v>334</v>
      </c>
      <c r="E37" s="10" t="s">
        <v>291</v>
      </c>
      <c r="F37" s="61" t="s">
        <v>221</v>
      </c>
      <c r="G37" s="99">
        <v>12</v>
      </c>
      <c r="H37" s="99">
        <v>12</v>
      </c>
      <c r="I37" s="99">
        <v>12</v>
      </c>
      <c r="J37" s="99">
        <v>12</v>
      </c>
      <c r="K37" s="99">
        <v>12</v>
      </c>
    </row>
    <row r="38" spans="1:12" s="13" customFormat="1" ht="45.6" customHeight="1" x14ac:dyDescent="0.25">
      <c r="A38" s="202"/>
      <c r="B38" s="202"/>
      <c r="C38" s="202"/>
      <c r="D38" s="219"/>
      <c r="E38" s="10" t="s">
        <v>211</v>
      </c>
      <c r="F38" s="61" t="s">
        <v>212</v>
      </c>
      <c r="G38" s="98">
        <v>1277.5</v>
      </c>
      <c r="H38" s="98">
        <v>1270</v>
      </c>
      <c r="I38" s="98">
        <v>1322.1</v>
      </c>
      <c r="J38" s="98">
        <v>1322.1</v>
      </c>
      <c r="K38" s="98">
        <v>1322.1</v>
      </c>
      <c r="L38" s="168"/>
    </row>
    <row r="39" spans="1:12" ht="25.5" customHeight="1" x14ac:dyDescent="0.25">
      <c r="A39" s="7" t="s">
        <v>18</v>
      </c>
      <c r="B39" s="57">
        <v>4</v>
      </c>
      <c r="C39" s="58"/>
      <c r="D39" s="192" t="s">
        <v>50</v>
      </c>
      <c r="E39" s="192"/>
      <c r="F39" s="192"/>
      <c r="G39" s="192"/>
      <c r="H39" s="192"/>
      <c r="I39" s="192"/>
      <c r="J39" s="192"/>
      <c r="K39" s="192"/>
    </row>
    <row r="40" spans="1:12" x14ac:dyDescent="0.25">
      <c r="A40" s="201" t="s">
        <v>18</v>
      </c>
      <c r="B40" s="201" t="s">
        <v>49</v>
      </c>
      <c r="C40" s="205" t="s">
        <v>207</v>
      </c>
      <c r="D40" s="207" t="s">
        <v>235</v>
      </c>
      <c r="E40" s="10" t="s">
        <v>236</v>
      </c>
      <c r="F40" s="61" t="s">
        <v>331</v>
      </c>
      <c r="G40" s="101">
        <v>19.779199999999999</v>
      </c>
      <c r="H40" s="101">
        <v>19.779199999999999</v>
      </c>
      <c r="I40" s="101">
        <v>19.779199999999999</v>
      </c>
      <c r="J40" s="101">
        <v>19.779199999999999</v>
      </c>
      <c r="K40" s="101">
        <v>19.779199999999999</v>
      </c>
    </row>
    <row r="41" spans="1:12" ht="33" customHeight="1" x14ac:dyDescent="0.25">
      <c r="A41" s="201"/>
      <c r="B41" s="201"/>
      <c r="C41" s="205"/>
      <c r="D41" s="208"/>
      <c r="E41" s="10" t="s">
        <v>211</v>
      </c>
      <c r="F41" s="61" t="s">
        <v>212</v>
      </c>
      <c r="G41" s="98">
        <v>18184.8</v>
      </c>
      <c r="H41" s="98">
        <v>18114.2</v>
      </c>
      <c r="I41" s="98">
        <v>18825.5</v>
      </c>
      <c r="J41" s="98">
        <v>18825.5</v>
      </c>
      <c r="K41" s="98">
        <v>18825.5</v>
      </c>
    </row>
    <row r="42" spans="1:12" x14ac:dyDescent="0.25">
      <c r="A42" s="201" t="s">
        <v>18</v>
      </c>
      <c r="B42" s="201" t="s">
        <v>49</v>
      </c>
      <c r="C42" s="205" t="s">
        <v>207</v>
      </c>
      <c r="D42" s="207" t="s">
        <v>288</v>
      </c>
      <c r="E42" s="117" t="s">
        <v>234</v>
      </c>
      <c r="F42" s="116" t="s">
        <v>25</v>
      </c>
      <c r="G42" s="98">
        <v>10152</v>
      </c>
      <c r="H42" s="98">
        <v>10152</v>
      </c>
      <c r="I42" s="98">
        <v>10152</v>
      </c>
      <c r="J42" s="98">
        <v>10152</v>
      </c>
      <c r="K42" s="98">
        <v>10152</v>
      </c>
    </row>
    <row r="43" spans="1:12" ht="44.1" customHeight="1" x14ac:dyDescent="0.25">
      <c r="A43" s="201"/>
      <c r="B43" s="201"/>
      <c r="C43" s="205"/>
      <c r="D43" s="208"/>
      <c r="E43" s="117" t="s">
        <v>211</v>
      </c>
      <c r="F43" s="116" t="s">
        <v>212</v>
      </c>
      <c r="G43" s="98">
        <v>4064.9</v>
      </c>
      <c r="H43" s="98">
        <v>4049.1</v>
      </c>
      <c r="I43" s="98">
        <v>4208.1000000000004</v>
      </c>
      <c r="J43" s="98">
        <v>4208.1000000000004</v>
      </c>
      <c r="K43" s="98">
        <v>4208.1000000000004</v>
      </c>
      <c r="L43" s="167"/>
    </row>
    <row r="44" spans="1:12" x14ac:dyDescent="0.25">
      <c r="E44" s="68"/>
      <c r="F44" s="68"/>
      <c r="I44" s="69"/>
    </row>
  </sheetData>
  <mergeCells count="75">
    <mergeCell ref="B35:B36"/>
    <mergeCell ref="A40:A41"/>
    <mergeCell ref="B40:B41"/>
    <mergeCell ref="C35:C36"/>
    <mergeCell ref="D35:D36"/>
    <mergeCell ref="A35:A36"/>
    <mergeCell ref="C40:C41"/>
    <mergeCell ref="D40:D41"/>
    <mergeCell ref="A37:A38"/>
    <mergeCell ref="B37:B38"/>
    <mergeCell ref="C37:C38"/>
    <mergeCell ref="D37:D38"/>
    <mergeCell ref="D39:K39"/>
    <mergeCell ref="D32:D33"/>
    <mergeCell ref="C32:C33"/>
    <mergeCell ref="B32:B33"/>
    <mergeCell ref="A32:A33"/>
    <mergeCell ref="A26:A27"/>
    <mergeCell ref="B26:B27"/>
    <mergeCell ref="C28:C29"/>
    <mergeCell ref="D28:D29"/>
    <mergeCell ref="A30:A31"/>
    <mergeCell ref="B30:B31"/>
    <mergeCell ref="C30:C31"/>
    <mergeCell ref="D30:D31"/>
    <mergeCell ref="B28:B29"/>
    <mergeCell ref="C26:C27"/>
    <mergeCell ref="D26:D27"/>
    <mergeCell ref="A6:K6"/>
    <mergeCell ref="A8:B8"/>
    <mergeCell ref="C8:C9"/>
    <mergeCell ref="D8:D9"/>
    <mergeCell ref="E8:E9"/>
    <mergeCell ref="F8:F9"/>
    <mergeCell ref="I8:I9"/>
    <mergeCell ref="J8:J9"/>
    <mergeCell ref="K8:K9"/>
    <mergeCell ref="D10:K10"/>
    <mergeCell ref="A13:A14"/>
    <mergeCell ref="B13:B14"/>
    <mergeCell ref="G8:G9"/>
    <mergeCell ref="H8:H9"/>
    <mergeCell ref="A11:A12"/>
    <mergeCell ref="B11:B12"/>
    <mergeCell ref="A42:A43"/>
    <mergeCell ref="B42:B43"/>
    <mergeCell ref="C42:C43"/>
    <mergeCell ref="D42:D43"/>
    <mergeCell ref="C11:C12"/>
    <mergeCell ref="D11:D12"/>
    <mergeCell ref="A15:A16"/>
    <mergeCell ref="B15:B16"/>
    <mergeCell ref="C15:C16"/>
    <mergeCell ref="D15:D16"/>
    <mergeCell ref="A22:A23"/>
    <mergeCell ref="B22:B23"/>
    <mergeCell ref="C22:C23"/>
    <mergeCell ref="D22:D23"/>
    <mergeCell ref="D34:K34"/>
    <mergeCell ref="A28:A29"/>
    <mergeCell ref="A24:A25"/>
    <mergeCell ref="B24:B25"/>
    <mergeCell ref="C24:C25"/>
    <mergeCell ref="D24:D25"/>
    <mergeCell ref="C13:C14"/>
    <mergeCell ref="D13:D14"/>
    <mergeCell ref="D17:D18"/>
    <mergeCell ref="D19:K19"/>
    <mergeCell ref="A20:A21"/>
    <mergeCell ref="B20:B21"/>
    <mergeCell ref="C20:C21"/>
    <mergeCell ref="D20:D21"/>
    <mergeCell ref="A17:A18"/>
    <mergeCell ref="B17:B18"/>
    <mergeCell ref="C17:C18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49"/>
  <sheetViews>
    <sheetView topLeftCell="A7" zoomScaleNormal="100" workbookViewId="0">
      <selection activeCell="E10" sqref="E10:E11"/>
    </sheetView>
  </sheetViews>
  <sheetFormatPr defaultRowHeight="15" x14ac:dyDescent="0.25"/>
  <cols>
    <col min="1" max="4" width="3.42578125" customWidth="1"/>
    <col min="5" max="5" width="25.42578125" customWidth="1"/>
    <col min="6" max="6" width="30.5703125" customWidth="1"/>
    <col min="7" max="7" width="5.140625" customWidth="1"/>
    <col min="8" max="9" width="4" customWidth="1"/>
    <col min="10" max="10" width="9.5703125" customWidth="1"/>
    <col min="11" max="13" width="8.42578125" customWidth="1"/>
    <col min="14" max="15" width="8.5703125" customWidth="1"/>
    <col min="16" max="16" width="8.42578125" customWidth="1"/>
  </cols>
  <sheetData>
    <row r="1" spans="1:29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237</v>
      </c>
      <c r="P1" s="2"/>
    </row>
    <row r="2" spans="1:29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</v>
      </c>
      <c r="P2" s="2"/>
    </row>
    <row r="3" spans="1:29" ht="14.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58</v>
      </c>
      <c r="P3" s="2"/>
    </row>
    <row r="4" spans="1:29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18" t="s">
        <v>295</v>
      </c>
      <c r="P4" s="2"/>
    </row>
    <row r="5" spans="1:29" ht="14.1" customHeight="1" x14ac:dyDescent="0.25">
      <c r="A5" s="2"/>
      <c r="B5" s="2"/>
      <c r="C5" s="2"/>
      <c r="D5" s="36"/>
      <c r="E5" s="36"/>
      <c r="F5" s="36"/>
      <c r="G5" s="36"/>
      <c r="H5" s="36"/>
      <c r="I5" s="36"/>
      <c r="J5" s="36"/>
      <c r="K5" s="36"/>
      <c r="L5" s="70"/>
      <c r="M5" s="70"/>
      <c r="N5" s="36"/>
      <c r="O5" s="36"/>
      <c r="P5" s="70"/>
    </row>
    <row r="6" spans="1:29" ht="14.1" customHeight="1" x14ac:dyDescent="0.25">
      <c r="A6" s="221" t="s">
        <v>238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29" ht="14.1" customHeight="1" x14ac:dyDescent="0.25">
      <c r="A7" s="2"/>
      <c r="B7" s="2"/>
      <c r="C7" s="2"/>
      <c r="D7" s="36"/>
      <c r="E7" s="36"/>
      <c r="F7" s="36"/>
      <c r="G7" s="36"/>
      <c r="H7" s="36"/>
      <c r="I7" s="36"/>
      <c r="J7" s="36"/>
      <c r="K7" s="36"/>
      <c r="L7" s="129"/>
      <c r="M7" s="129"/>
      <c r="N7" s="36"/>
      <c r="O7" s="36"/>
      <c r="P7" s="36"/>
    </row>
    <row r="8" spans="1:29" ht="46.5" customHeight="1" x14ac:dyDescent="0.25">
      <c r="A8" s="194" t="s">
        <v>3</v>
      </c>
      <c r="B8" s="194"/>
      <c r="C8" s="194"/>
      <c r="D8" s="194"/>
      <c r="E8" s="194" t="s">
        <v>239</v>
      </c>
      <c r="F8" s="194" t="s">
        <v>240</v>
      </c>
      <c r="G8" s="194" t="s">
        <v>241</v>
      </c>
      <c r="H8" s="194"/>
      <c r="I8" s="194"/>
      <c r="J8" s="194"/>
      <c r="K8" s="194"/>
      <c r="L8" s="194" t="s">
        <v>242</v>
      </c>
      <c r="M8" s="194"/>
      <c r="N8" s="194"/>
      <c r="O8" s="194"/>
      <c r="P8" s="194"/>
    </row>
    <row r="9" spans="1:29" ht="47.25" customHeight="1" x14ac:dyDescent="0.25">
      <c r="A9" s="120" t="s">
        <v>13</v>
      </c>
      <c r="B9" s="120" t="s">
        <v>14</v>
      </c>
      <c r="C9" s="120" t="s">
        <v>65</v>
      </c>
      <c r="D9" s="120" t="s">
        <v>66</v>
      </c>
      <c r="E9" s="195" t="s">
        <v>196</v>
      </c>
      <c r="F9" s="194"/>
      <c r="G9" s="120" t="s">
        <v>202</v>
      </c>
      <c r="H9" s="120" t="s">
        <v>243</v>
      </c>
      <c r="I9" s="120" t="s">
        <v>244</v>
      </c>
      <c r="J9" s="120" t="s">
        <v>245</v>
      </c>
      <c r="K9" s="120" t="s">
        <v>246</v>
      </c>
      <c r="L9" s="130" t="s">
        <v>206</v>
      </c>
      <c r="M9" s="130" t="s">
        <v>285</v>
      </c>
      <c r="N9" s="120" t="s">
        <v>292</v>
      </c>
      <c r="O9" s="120" t="s">
        <v>293</v>
      </c>
      <c r="P9" s="120" t="s">
        <v>294</v>
      </c>
    </row>
    <row r="10" spans="1:29" ht="12.95" customHeight="1" x14ac:dyDescent="0.25">
      <c r="A10" s="223" t="s">
        <v>18</v>
      </c>
      <c r="B10" s="223" t="s">
        <v>247</v>
      </c>
      <c r="C10" s="223"/>
      <c r="D10" s="223"/>
      <c r="E10" s="224" t="s">
        <v>348</v>
      </c>
      <c r="F10" s="126" t="s">
        <v>248</v>
      </c>
      <c r="G10" s="123"/>
      <c r="H10" s="123"/>
      <c r="I10" s="123"/>
      <c r="J10" s="123"/>
      <c r="K10" s="123"/>
      <c r="L10" s="71">
        <f t="shared" ref="L10:P10" si="0">SUM(L11:L11)</f>
        <v>117131.40000000001</v>
      </c>
      <c r="M10" s="71">
        <f t="shared" si="0"/>
        <v>116805.2</v>
      </c>
      <c r="N10" s="71">
        <f t="shared" si="0"/>
        <v>121506.79999999999</v>
      </c>
      <c r="O10" s="71">
        <f t="shared" si="0"/>
        <v>121506.79999999999</v>
      </c>
      <c r="P10" s="71">
        <f t="shared" si="0"/>
        <v>121506.79999999999</v>
      </c>
    </row>
    <row r="11" spans="1:29" ht="42" x14ac:dyDescent="0.25">
      <c r="A11" s="223"/>
      <c r="B11" s="223"/>
      <c r="C11" s="223"/>
      <c r="D11" s="223"/>
      <c r="E11" s="224"/>
      <c r="F11" s="72" t="s">
        <v>344</v>
      </c>
      <c r="G11" s="125" t="s">
        <v>207</v>
      </c>
      <c r="H11" s="123"/>
      <c r="I11" s="123"/>
      <c r="J11" s="123"/>
      <c r="K11" s="123"/>
      <c r="L11" s="71">
        <f>L12+L16+L24+L21</f>
        <v>117131.40000000001</v>
      </c>
      <c r="M11" s="71">
        <f>M12+M16+M24+M21</f>
        <v>116805.2</v>
      </c>
      <c r="N11" s="71">
        <f>N12+N16+N24+N21</f>
        <v>121506.79999999999</v>
      </c>
      <c r="O11" s="71">
        <f>O12+O16+O24+O21</f>
        <v>121506.79999999999</v>
      </c>
      <c r="P11" s="71">
        <f>P12+P16+P24+P21</f>
        <v>121506.79999999999</v>
      </c>
    </row>
    <row r="12" spans="1:29" ht="12.95" customHeight="1" x14ac:dyDescent="0.25">
      <c r="A12" s="223" t="s">
        <v>18</v>
      </c>
      <c r="B12" s="223" t="s">
        <v>19</v>
      </c>
      <c r="C12" s="223"/>
      <c r="D12" s="223"/>
      <c r="E12" s="224" t="s">
        <v>20</v>
      </c>
      <c r="F12" s="72" t="s">
        <v>248</v>
      </c>
      <c r="G12" s="123"/>
      <c r="H12" s="123"/>
      <c r="I12" s="123"/>
      <c r="J12" s="123"/>
      <c r="K12" s="123"/>
      <c r="L12" s="71">
        <f t="shared" ref="L12:P12" si="1">L13</f>
        <v>22216.199999999997</v>
      </c>
      <c r="M12" s="71">
        <f t="shared" si="1"/>
        <v>22097</v>
      </c>
      <c r="N12" s="71">
        <f t="shared" si="1"/>
        <v>23003.399999999998</v>
      </c>
      <c r="O12" s="71">
        <f t="shared" si="1"/>
        <v>23003.399999999998</v>
      </c>
      <c r="P12" s="71">
        <f t="shared" si="1"/>
        <v>23003.399999999998</v>
      </c>
    </row>
    <row r="13" spans="1:29" ht="45" x14ac:dyDescent="0.25">
      <c r="A13" s="223"/>
      <c r="B13" s="223"/>
      <c r="C13" s="223"/>
      <c r="D13" s="223"/>
      <c r="E13" s="224"/>
      <c r="F13" s="122" t="s">
        <v>344</v>
      </c>
      <c r="G13" s="121" t="s">
        <v>207</v>
      </c>
      <c r="H13" s="124"/>
      <c r="I13" s="124"/>
      <c r="J13" s="124"/>
      <c r="K13" s="124"/>
      <c r="L13" s="98">
        <f>SUM(L14:L15)</f>
        <v>22216.199999999997</v>
      </c>
      <c r="M13" s="98">
        <f>SUM(M14:M15)</f>
        <v>22097</v>
      </c>
      <c r="N13" s="98">
        <f>SUM(N14:N15)</f>
        <v>23003.399999999998</v>
      </c>
      <c r="O13" s="98">
        <f>SUM(O14:O15)</f>
        <v>23003.399999999998</v>
      </c>
      <c r="P13" s="98">
        <f>SUM(P14:P15)</f>
        <v>23003.399999999998</v>
      </c>
    </row>
    <row r="14" spans="1:29" x14ac:dyDescent="0.25">
      <c r="A14" s="216" t="s">
        <v>18</v>
      </c>
      <c r="B14" s="216" t="s">
        <v>19</v>
      </c>
      <c r="C14" s="216" t="s">
        <v>67</v>
      </c>
      <c r="D14" s="225"/>
      <c r="E14" s="207" t="s">
        <v>68</v>
      </c>
      <c r="F14" s="207" t="s">
        <v>344</v>
      </c>
      <c r="G14" s="121" t="s">
        <v>207</v>
      </c>
      <c r="H14" s="121" t="s">
        <v>108</v>
      </c>
      <c r="I14" s="121" t="s">
        <v>67</v>
      </c>
      <c r="J14" s="121" t="s">
        <v>251</v>
      </c>
      <c r="K14" s="44" t="s">
        <v>249</v>
      </c>
      <c r="L14" s="95">
        <v>22214.6</v>
      </c>
      <c r="M14" s="95">
        <v>22095.4</v>
      </c>
      <c r="N14" s="95">
        <v>23001.8</v>
      </c>
      <c r="O14" s="95">
        <v>23001.8</v>
      </c>
      <c r="P14" s="95">
        <v>23001.8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ht="59.1" customHeight="1" x14ac:dyDescent="0.25">
      <c r="A15" s="217"/>
      <c r="B15" s="217"/>
      <c r="C15" s="217"/>
      <c r="D15" s="226"/>
      <c r="E15" s="208"/>
      <c r="F15" s="220"/>
      <c r="G15" s="127" t="s">
        <v>207</v>
      </c>
      <c r="H15" s="127" t="s">
        <v>108</v>
      </c>
      <c r="I15" s="127" t="s">
        <v>67</v>
      </c>
      <c r="J15" s="127" t="s">
        <v>252</v>
      </c>
      <c r="K15" s="44" t="s">
        <v>250</v>
      </c>
      <c r="L15" s="98">
        <v>1.6</v>
      </c>
      <c r="M15" s="98">
        <v>1.6</v>
      </c>
      <c r="N15" s="98">
        <v>1.6</v>
      </c>
      <c r="O15" s="98">
        <v>1.6</v>
      </c>
      <c r="P15" s="98">
        <v>1.6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5.75" customHeight="1" x14ac:dyDescent="0.25">
      <c r="A16" s="223" t="s">
        <v>18</v>
      </c>
      <c r="B16" s="223" t="s">
        <v>31</v>
      </c>
      <c r="C16" s="201"/>
      <c r="D16" s="201"/>
      <c r="E16" s="224" t="s">
        <v>32</v>
      </c>
      <c r="F16" s="72" t="s">
        <v>248</v>
      </c>
      <c r="G16" s="121"/>
      <c r="H16" s="121"/>
      <c r="I16" s="121"/>
      <c r="J16" s="124"/>
      <c r="K16" s="124"/>
      <c r="L16" s="71">
        <f t="shared" ref="L16:P16" si="2">L17</f>
        <v>57748.5</v>
      </c>
      <c r="M16" s="71">
        <f t="shared" si="2"/>
        <v>57711.8</v>
      </c>
      <c r="N16" s="71">
        <f t="shared" si="2"/>
        <v>60057.1</v>
      </c>
      <c r="O16" s="71">
        <f t="shared" si="2"/>
        <v>60057.1</v>
      </c>
      <c r="P16" s="71">
        <f t="shared" si="2"/>
        <v>60057.1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36" customHeight="1" x14ac:dyDescent="0.25">
      <c r="A17" s="223"/>
      <c r="B17" s="223"/>
      <c r="C17" s="201"/>
      <c r="D17" s="201"/>
      <c r="E17" s="224"/>
      <c r="F17" s="122" t="s">
        <v>344</v>
      </c>
      <c r="G17" s="121" t="s">
        <v>207</v>
      </c>
      <c r="H17" s="121"/>
      <c r="I17" s="121"/>
      <c r="J17" s="124"/>
      <c r="K17" s="124"/>
      <c r="L17" s="98">
        <f>SUM(L18:L20)</f>
        <v>57748.5</v>
      </c>
      <c r="M17" s="98">
        <f t="shared" ref="M17:P17" si="3">SUM(M18:M20)</f>
        <v>57711.8</v>
      </c>
      <c r="N17" s="98">
        <f t="shared" si="3"/>
        <v>60057.1</v>
      </c>
      <c r="O17" s="98">
        <f t="shared" si="3"/>
        <v>60057.1</v>
      </c>
      <c r="P17" s="98">
        <f t="shared" si="3"/>
        <v>60057.1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33.6" customHeight="1" x14ac:dyDescent="0.25">
      <c r="A18" s="131" t="s">
        <v>18</v>
      </c>
      <c r="B18" s="131" t="s">
        <v>31</v>
      </c>
      <c r="C18" s="131" t="s">
        <v>73</v>
      </c>
      <c r="D18" s="131"/>
      <c r="E18" s="132" t="s">
        <v>120</v>
      </c>
      <c r="F18" s="134" t="s">
        <v>344</v>
      </c>
      <c r="G18" s="131" t="s">
        <v>207</v>
      </c>
      <c r="H18" s="131" t="s">
        <v>108</v>
      </c>
      <c r="I18" s="131" t="s">
        <v>67</v>
      </c>
      <c r="J18" s="131" t="s">
        <v>253</v>
      </c>
      <c r="K18" s="44" t="s">
        <v>249</v>
      </c>
      <c r="L18" s="98">
        <v>55407.6</v>
      </c>
      <c r="M18" s="98">
        <v>55380</v>
      </c>
      <c r="N18" s="98">
        <v>57632.2</v>
      </c>
      <c r="O18" s="98">
        <v>57632.2</v>
      </c>
      <c r="P18" s="98">
        <v>57632.2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37.5" customHeight="1" x14ac:dyDescent="0.25">
      <c r="A19" s="163" t="s">
        <v>18</v>
      </c>
      <c r="B19" s="163" t="s">
        <v>31</v>
      </c>
      <c r="C19" s="163" t="s">
        <v>83</v>
      </c>
      <c r="D19" s="163"/>
      <c r="E19" s="162" t="s">
        <v>124</v>
      </c>
      <c r="F19" s="164" t="s">
        <v>344</v>
      </c>
      <c r="G19" s="165" t="s">
        <v>207</v>
      </c>
      <c r="H19" s="165" t="s">
        <v>108</v>
      </c>
      <c r="I19" s="165" t="s">
        <v>67</v>
      </c>
      <c r="J19" s="165" t="s">
        <v>254</v>
      </c>
      <c r="K19" s="144" t="s">
        <v>249</v>
      </c>
      <c r="L19" s="145">
        <v>2330.9</v>
      </c>
      <c r="M19" s="145">
        <v>2321.8000000000002</v>
      </c>
      <c r="N19" s="145">
        <v>2414.9</v>
      </c>
      <c r="O19" s="145">
        <v>2414.9</v>
      </c>
      <c r="P19" s="145">
        <v>2414.9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44.45" customHeight="1" x14ac:dyDescent="0.25">
      <c r="A20" s="160" t="s">
        <v>18</v>
      </c>
      <c r="B20" s="160" t="s">
        <v>31</v>
      </c>
      <c r="C20" s="160" t="s">
        <v>94</v>
      </c>
      <c r="D20" s="160"/>
      <c r="E20" s="161" t="s">
        <v>133</v>
      </c>
      <c r="F20" s="161" t="s">
        <v>344</v>
      </c>
      <c r="G20" s="137" t="s">
        <v>207</v>
      </c>
      <c r="H20" s="137" t="s">
        <v>108</v>
      </c>
      <c r="I20" s="137" t="s">
        <v>83</v>
      </c>
      <c r="J20" s="137" t="s">
        <v>330</v>
      </c>
      <c r="K20" s="144" t="s">
        <v>250</v>
      </c>
      <c r="L20" s="145">
        <v>10</v>
      </c>
      <c r="M20" s="145">
        <v>10</v>
      </c>
      <c r="N20" s="145">
        <v>10</v>
      </c>
      <c r="O20" s="145">
        <v>10</v>
      </c>
      <c r="P20" s="145">
        <v>10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5.75" customHeight="1" x14ac:dyDescent="0.25">
      <c r="A21" s="223" t="s">
        <v>18</v>
      </c>
      <c r="B21" s="223" t="s">
        <v>44</v>
      </c>
      <c r="C21" s="201"/>
      <c r="D21" s="201"/>
      <c r="E21" s="224" t="s">
        <v>45</v>
      </c>
      <c r="F21" s="72" t="s">
        <v>248</v>
      </c>
      <c r="G21" s="121"/>
      <c r="H21" s="121"/>
      <c r="I21" s="121"/>
      <c r="J21" s="124"/>
      <c r="K21" s="124"/>
      <c r="L21" s="71">
        <f t="shared" ref="L21:P21" si="4">L22</f>
        <v>8516.7999999999993</v>
      </c>
      <c r="M21" s="71">
        <f t="shared" si="4"/>
        <v>8466.7999999999993</v>
      </c>
      <c r="N21" s="71">
        <f t="shared" si="4"/>
        <v>8813.9</v>
      </c>
      <c r="O21" s="71">
        <f t="shared" si="4"/>
        <v>8813.9</v>
      </c>
      <c r="P21" s="71">
        <f t="shared" si="4"/>
        <v>8813.9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36" customHeight="1" x14ac:dyDescent="0.25">
      <c r="A22" s="223"/>
      <c r="B22" s="223"/>
      <c r="C22" s="201"/>
      <c r="D22" s="201"/>
      <c r="E22" s="224"/>
      <c r="F22" s="122" t="s">
        <v>344</v>
      </c>
      <c r="G22" s="121" t="s">
        <v>207</v>
      </c>
      <c r="H22" s="121"/>
      <c r="I22" s="121"/>
      <c r="J22" s="124"/>
      <c r="K22" s="124"/>
      <c r="L22" s="98">
        <f>SUM(L23:L23)</f>
        <v>8516.7999999999993</v>
      </c>
      <c r="M22" s="98">
        <f>SUM(M23:M23)</f>
        <v>8466.7999999999993</v>
      </c>
      <c r="N22" s="98">
        <f t="shared" ref="N22:P22" si="5">SUM(N23:N23)</f>
        <v>8813.9</v>
      </c>
      <c r="O22" s="98">
        <f t="shared" si="5"/>
        <v>8813.9</v>
      </c>
      <c r="P22" s="98">
        <f t="shared" si="5"/>
        <v>8813.9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44.1" customHeight="1" x14ac:dyDescent="0.25">
      <c r="A23" s="135" t="s">
        <v>18</v>
      </c>
      <c r="B23" s="135" t="s">
        <v>44</v>
      </c>
      <c r="C23" s="135" t="s">
        <v>67</v>
      </c>
      <c r="D23" s="135"/>
      <c r="E23" s="133" t="s">
        <v>138</v>
      </c>
      <c r="F23" s="136" t="s">
        <v>344</v>
      </c>
      <c r="G23" s="135" t="s">
        <v>207</v>
      </c>
      <c r="H23" s="135" t="s">
        <v>108</v>
      </c>
      <c r="I23" s="135" t="s">
        <v>67</v>
      </c>
      <c r="J23" s="121" t="s">
        <v>255</v>
      </c>
      <c r="K23" s="44" t="s">
        <v>249</v>
      </c>
      <c r="L23" s="98">
        <v>8516.7999999999993</v>
      </c>
      <c r="M23" s="98">
        <v>8466.7999999999993</v>
      </c>
      <c r="N23" s="98">
        <v>8813.9</v>
      </c>
      <c r="O23" s="98">
        <v>8813.9</v>
      </c>
      <c r="P23" s="98">
        <v>8813.9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15" customHeight="1" x14ac:dyDescent="0.25">
      <c r="A24" s="223" t="s">
        <v>18</v>
      </c>
      <c r="B24" s="223" t="s">
        <v>49</v>
      </c>
      <c r="C24" s="201"/>
      <c r="D24" s="227"/>
      <c r="E24" s="228" t="s">
        <v>50</v>
      </c>
      <c r="F24" s="72" t="s">
        <v>248</v>
      </c>
      <c r="G24" s="73"/>
      <c r="H24" s="121"/>
      <c r="I24" s="121"/>
      <c r="J24" s="73"/>
      <c r="K24" s="124"/>
      <c r="L24" s="71">
        <f t="shared" ref="L24:P24" si="6">L25</f>
        <v>28649.9</v>
      </c>
      <c r="M24" s="71">
        <f t="shared" si="6"/>
        <v>28529.599999999999</v>
      </c>
      <c r="N24" s="71">
        <f t="shared" si="6"/>
        <v>29632.399999999998</v>
      </c>
      <c r="O24" s="71">
        <f t="shared" si="6"/>
        <v>29632.399999999998</v>
      </c>
      <c r="P24" s="71">
        <f t="shared" si="6"/>
        <v>29632.399999999998</v>
      </c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ht="35.25" customHeight="1" x14ac:dyDescent="0.25">
      <c r="A25" s="223"/>
      <c r="B25" s="223"/>
      <c r="C25" s="201"/>
      <c r="D25" s="227"/>
      <c r="E25" s="229"/>
      <c r="F25" s="122" t="s">
        <v>344</v>
      </c>
      <c r="G25" s="121" t="s">
        <v>207</v>
      </c>
      <c r="H25" s="121"/>
      <c r="I25" s="121"/>
      <c r="J25" s="73"/>
      <c r="K25" s="98"/>
      <c r="L25" s="98">
        <f>SUM(L26:L29)</f>
        <v>28649.9</v>
      </c>
      <c r="M25" s="98">
        <f>SUM(M26:M29)</f>
        <v>28529.599999999999</v>
      </c>
      <c r="N25" s="98">
        <f t="shared" ref="N25:P25" si="7">SUM(N26:N29)</f>
        <v>29632.399999999998</v>
      </c>
      <c r="O25" s="98">
        <f t="shared" si="7"/>
        <v>29632.399999999998</v>
      </c>
      <c r="P25" s="98">
        <f t="shared" si="7"/>
        <v>29632.399999999998</v>
      </c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ht="56.25" x14ac:dyDescent="0.25">
      <c r="A26" s="141" t="s">
        <v>18</v>
      </c>
      <c r="B26" s="141" t="s">
        <v>49</v>
      </c>
      <c r="C26" s="141" t="s">
        <v>67</v>
      </c>
      <c r="D26" s="141"/>
      <c r="E26" s="159" t="s">
        <v>145</v>
      </c>
      <c r="F26" s="142" t="s">
        <v>344</v>
      </c>
      <c r="G26" s="121" t="s">
        <v>207</v>
      </c>
      <c r="H26" s="121" t="s">
        <v>108</v>
      </c>
      <c r="I26" s="121" t="s">
        <v>83</v>
      </c>
      <c r="J26" s="121" t="s">
        <v>256</v>
      </c>
      <c r="K26" s="74" t="s">
        <v>257</v>
      </c>
      <c r="L26" s="98">
        <v>2729</v>
      </c>
      <c r="M26" s="98">
        <v>2712.6</v>
      </c>
      <c r="N26" s="98">
        <v>2823.8</v>
      </c>
      <c r="O26" s="98">
        <v>2823.8</v>
      </c>
      <c r="P26" s="98">
        <v>2823.8</v>
      </c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45" x14ac:dyDescent="0.25">
      <c r="A27" s="139" t="s">
        <v>18</v>
      </c>
      <c r="B27" s="139" t="s">
        <v>49</v>
      </c>
      <c r="C27" s="139" t="s">
        <v>73</v>
      </c>
      <c r="D27" s="139"/>
      <c r="E27" s="140" t="s">
        <v>149</v>
      </c>
      <c r="F27" s="138" t="s">
        <v>344</v>
      </c>
      <c r="G27" s="139" t="s">
        <v>207</v>
      </c>
      <c r="H27" s="139" t="s">
        <v>108</v>
      </c>
      <c r="I27" s="139" t="s">
        <v>67</v>
      </c>
      <c r="J27" s="44" t="s">
        <v>258</v>
      </c>
      <c r="K27" s="143" t="s">
        <v>287</v>
      </c>
      <c r="L27" s="98">
        <v>611</v>
      </c>
      <c r="M27" s="98">
        <v>611</v>
      </c>
      <c r="N27" s="98">
        <v>611</v>
      </c>
      <c r="O27" s="98">
        <v>611</v>
      </c>
      <c r="P27" s="98">
        <v>611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78.75" x14ac:dyDescent="0.25">
      <c r="A28" s="139" t="s">
        <v>18</v>
      </c>
      <c r="B28" s="139" t="s">
        <v>49</v>
      </c>
      <c r="C28" s="139" t="s">
        <v>18</v>
      </c>
      <c r="D28" s="139"/>
      <c r="E28" s="140" t="s">
        <v>152</v>
      </c>
      <c r="F28" s="138" t="s">
        <v>344</v>
      </c>
      <c r="G28" s="139" t="s">
        <v>207</v>
      </c>
      <c r="H28" s="139" t="s">
        <v>108</v>
      </c>
      <c r="I28" s="139" t="s">
        <v>83</v>
      </c>
      <c r="J28" s="44" t="s">
        <v>259</v>
      </c>
      <c r="K28" s="23" t="s">
        <v>296</v>
      </c>
      <c r="L28" s="98">
        <v>3060.2</v>
      </c>
      <c r="M28" s="98">
        <v>3042.7</v>
      </c>
      <c r="N28" s="98">
        <v>3164</v>
      </c>
      <c r="O28" s="98">
        <v>3164</v>
      </c>
      <c r="P28" s="98">
        <v>3164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77.45" customHeight="1" x14ac:dyDescent="0.25">
      <c r="A29" s="139" t="s">
        <v>18</v>
      </c>
      <c r="B29" s="139" t="s">
        <v>49</v>
      </c>
      <c r="C29" s="139" t="s">
        <v>83</v>
      </c>
      <c r="D29" s="139"/>
      <c r="E29" s="140" t="s">
        <v>329</v>
      </c>
      <c r="F29" s="138" t="s">
        <v>344</v>
      </c>
      <c r="G29" s="139" t="s">
        <v>207</v>
      </c>
      <c r="H29" s="139" t="s">
        <v>108</v>
      </c>
      <c r="I29" s="139" t="s">
        <v>83</v>
      </c>
      <c r="J29" s="44" t="s">
        <v>260</v>
      </c>
      <c r="K29" s="23">
        <v>611</v>
      </c>
      <c r="L29" s="98">
        <v>22249.7</v>
      </c>
      <c r="M29" s="98">
        <v>22163.3</v>
      </c>
      <c r="N29" s="98">
        <v>23033.599999999999</v>
      </c>
      <c r="O29" s="98">
        <v>23033.599999999999</v>
      </c>
      <c r="P29" s="98">
        <v>23033.599999999999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x14ac:dyDescent="0.25"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15.75" x14ac:dyDescent="0.25">
      <c r="A31" s="96"/>
      <c r="B31" s="97"/>
      <c r="C31" s="13"/>
      <c r="D31" s="13"/>
      <c r="E31" s="13"/>
      <c r="F31" s="13"/>
      <c r="G31" s="13"/>
      <c r="H31" s="13"/>
      <c r="I31" s="13"/>
      <c r="J31" s="13"/>
      <c r="K31" s="13"/>
    </row>
    <row r="32" spans="1:29" x14ac:dyDescent="0.25"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2:29" x14ac:dyDescent="0.25"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2:29" x14ac:dyDescent="0.25"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2:29" x14ac:dyDescent="0.25"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2:29" x14ac:dyDescent="0.25"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2:29" x14ac:dyDescent="0.25"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2:29" x14ac:dyDescent="0.25"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2:29" x14ac:dyDescent="0.25"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2:29" x14ac:dyDescent="0.25"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2:29" x14ac:dyDescent="0.25"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2:29" x14ac:dyDescent="0.25"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2:29" x14ac:dyDescent="0.25"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2:29" x14ac:dyDescent="0.25"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2:29" x14ac:dyDescent="0.25"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2:29" x14ac:dyDescent="0.25">
      <c r="L46" s="13"/>
      <c r="M46" s="13"/>
      <c r="N46" s="13"/>
      <c r="O46" s="13"/>
      <c r="P46" s="13"/>
    </row>
    <row r="47" spans="12:29" x14ac:dyDescent="0.25">
      <c r="L47" s="13"/>
      <c r="M47" s="13"/>
      <c r="N47" s="13"/>
      <c r="O47" s="13"/>
      <c r="P47" s="13"/>
    </row>
    <row r="48" spans="12:29" x14ac:dyDescent="0.25">
      <c r="L48" s="13"/>
      <c r="M48" s="13"/>
      <c r="N48" s="13"/>
      <c r="O48" s="13"/>
      <c r="P48" s="13"/>
    </row>
    <row r="49" spans="12:16" x14ac:dyDescent="0.25">
      <c r="L49" s="13"/>
      <c r="M49" s="13"/>
      <c r="N49" s="13"/>
      <c r="O49" s="13"/>
      <c r="P49" s="13"/>
    </row>
  </sheetData>
  <mergeCells count="37">
    <mergeCell ref="A24:A25"/>
    <mergeCell ref="B24:B25"/>
    <mergeCell ref="C24:C25"/>
    <mergeCell ref="D24:D25"/>
    <mergeCell ref="E24:E25"/>
    <mergeCell ref="A21:A22"/>
    <mergeCell ref="B21:B22"/>
    <mergeCell ref="C21:C22"/>
    <mergeCell ref="D21:D22"/>
    <mergeCell ref="E21:E22"/>
    <mergeCell ref="E10:E11"/>
    <mergeCell ref="A16:A17"/>
    <mergeCell ref="B16:B17"/>
    <mergeCell ref="C16:C17"/>
    <mergeCell ref="D16:D17"/>
    <mergeCell ref="E16:E17"/>
    <mergeCell ref="A14:A15"/>
    <mergeCell ref="B14:B15"/>
    <mergeCell ref="C14:C15"/>
    <mergeCell ref="D14:D15"/>
    <mergeCell ref="E14:E15"/>
    <mergeCell ref="F14:F15"/>
    <mergeCell ref="A6:P6"/>
    <mergeCell ref="A8:D8"/>
    <mergeCell ref="E8:E9"/>
    <mergeCell ref="F8:F9"/>
    <mergeCell ref="G8:K8"/>
    <mergeCell ref="L8:P8"/>
    <mergeCell ref="A12:A13"/>
    <mergeCell ref="B12:B13"/>
    <mergeCell ref="C12:C13"/>
    <mergeCell ref="D12:D13"/>
    <mergeCell ref="E12:E13"/>
    <mergeCell ref="A10:A11"/>
    <mergeCell ref="B10:B11"/>
    <mergeCell ref="C10:C11"/>
    <mergeCell ref="D10:D11"/>
  </mergeCells>
  <pageMargins left="0.39370078740157483" right="0.39370078740157483" top="0.78740157480314965" bottom="0.39370078740157483" header="0.31496062992125984" footer="0.31496062992125984"/>
  <pageSetup paperSize="9" scale="97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topLeftCell="A25" zoomScaleNormal="100" workbookViewId="0">
      <selection activeCell="C11" sqref="C11:C20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38.5703125" customWidth="1"/>
    <col min="5" max="10" width="10.5703125" customWidth="1"/>
  </cols>
  <sheetData>
    <row r="1" spans="1:10" ht="14.1" customHeight="1" x14ac:dyDescent="0.25">
      <c r="A1" s="32"/>
      <c r="B1" s="32"/>
      <c r="C1" s="32"/>
      <c r="D1" s="32"/>
      <c r="E1" s="32"/>
      <c r="F1" s="32"/>
      <c r="G1" s="32"/>
      <c r="H1" s="32" t="s">
        <v>261</v>
      </c>
      <c r="I1" s="32"/>
      <c r="J1" s="32"/>
    </row>
    <row r="2" spans="1:10" ht="14.1" customHeight="1" x14ac:dyDescent="0.25">
      <c r="A2" s="32"/>
      <c r="B2" s="32"/>
      <c r="C2" s="32"/>
      <c r="D2" s="32"/>
      <c r="E2" s="32"/>
      <c r="F2" s="32"/>
      <c r="G2" s="32"/>
      <c r="H2" s="32" t="s">
        <v>1</v>
      </c>
      <c r="I2" s="32"/>
      <c r="J2" s="32"/>
    </row>
    <row r="3" spans="1:10" ht="14.1" customHeight="1" x14ac:dyDescent="0.25">
      <c r="A3" s="32"/>
      <c r="B3" s="32"/>
      <c r="C3" s="32"/>
      <c r="D3" s="32"/>
      <c r="E3" s="32"/>
      <c r="F3" s="32"/>
      <c r="G3" s="32"/>
      <c r="H3" s="32" t="s">
        <v>58</v>
      </c>
      <c r="I3" s="32"/>
      <c r="J3" s="32"/>
    </row>
    <row r="4" spans="1:10" ht="14.1" customHeight="1" x14ac:dyDescent="0.25">
      <c r="A4" s="32"/>
      <c r="B4" s="32"/>
      <c r="C4" s="32"/>
      <c r="D4" s="32"/>
      <c r="E4" s="32"/>
      <c r="F4" s="32"/>
      <c r="G4" s="32"/>
      <c r="H4" s="118" t="s">
        <v>295</v>
      </c>
      <c r="I4" s="118"/>
      <c r="J4" s="118"/>
    </row>
    <row r="5" spans="1:10" x14ac:dyDescent="0.25">
      <c r="A5" s="32"/>
      <c r="B5" s="32"/>
      <c r="C5" s="32"/>
      <c r="D5" s="32"/>
      <c r="E5" s="32"/>
      <c r="F5" s="32"/>
      <c r="G5" s="32"/>
      <c r="H5" s="75"/>
      <c r="I5" s="32"/>
      <c r="J5" s="32"/>
    </row>
    <row r="6" spans="1:10" ht="18" customHeight="1" x14ac:dyDescent="0.25">
      <c r="A6" s="230" t="s">
        <v>262</v>
      </c>
      <c r="B6" s="198"/>
      <c r="C6" s="198"/>
      <c r="D6" s="198"/>
      <c r="E6" s="198"/>
      <c r="F6" s="198"/>
      <c r="G6" s="198"/>
      <c r="H6" s="198"/>
      <c r="I6" s="198"/>
      <c r="J6" s="198"/>
    </row>
    <row r="7" spans="1:10" ht="10.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ht="20.25" customHeight="1" x14ac:dyDescent="0.25">
      <c r="A8" s="231" t="s">
        <v>3</v>
      </c>
      <c r="B8" s="232"/>
      <c r="C8" s="233" t="s">
        <v>263</v>
      </c>
      <c r="D8" s="233" t="s">
        <v>264</v>
      </c>
      <c r="E8" s="233" t="s">
        <v>265</v>
      </c>
      <c r="F8" s="235"/>
      <c r="G8" s="235"/>
      <c r="H8" s="235"/>
      <c r="I8" s="235"/>
      <c r="J8" s="235"/>
    </row>
    <row r="9" spans="1:10" ht="24" customHeight="1" x14ac:dyDescent="0.25">
      <c r="A9" s="231"/>
      <c r="B9" s="232"/>
      <c r="C9" s="234" t="s">
        <v>196</v>
      </c>
      <c r="D9" s="234"/>
      <c r="E9" s="233" t="s">
        <v>266</v>
      </c>
      <c r="F9" s="233" t="s">
        <v>206</v>
      </c>
      <c r="G9" s="194" t="s">
        <v>285</v>
      </c>
      <c r="H9" s="233" t="s">
        <v>292</v>
      </c>
      <c r="I9" s="233" t="s">
        <v>293</v>
      </c>
      <c r="J9" s="233" t="s">
        <v>294</v>
      </c>
    </row>
    <row r="10" spans="1:10" ht="15" customHeight="1" x14ac:dyDescent="0.25">
      <c r="A10" s="76" t="s">
        <v>13</v>
      </c>
      <c r="B10" s="76" t="s">
        <v>14</v>
      </c>
      <c r="C10" s="234"/>
      <c r="D10" s="234"/>
      <c r="E10" s="234"/>
      <c r="F10" s="234"/>
      <c r="G10" s="195"/>
      <c r="H10" s="234"/>
      <c r="I10" s="234"/>
      <c r="J10" s="234"/>
    </row>
    <row r="11" spans="1:10" ht="14.1" customHeight="1" x14ac:dyDescent="0.25">
      <c r="A11" s="236" t="s">
        <v>18</v>
      </c>
      <c r="B11" s="238"/>
      <c r="C11" s="240" t="s">
        <v>347</v>
      </c>
      <c r="D11" s="77" t="s">
        <v>248</v>
      </c>
      <c r="E11" s="78">
        <f>SUM(F11:J11)</f>
        <v>632631</v>
      </c>
      <c r="F11" s="79">
        <f t="shared" ref="F11" si="0">SUM(F12+F18+F19+F20)</f>
        <v>123644.6</v>
      </c>
      <c r="G11" s="79">
        <f t="shared" ref="G11" si="1">SUM(G12+G18+G19+G20)</f>
        <v>123540.7</v>
      </c>
      <c r="H11" s="79">
        <f>SUM(H12+H18+H19+H20)</f>
        <v>128481.9</v>
      </c>
      <c r="I11" s="79">
        <f t="shared" ref="I11:J11" si="2">SUM(I12+I18+I19+I20)</f>
        <v>128481.9</v>
      </c>
      <c r="J11" s="79">
        <f t="shared" si="2"/>
        <v>128481.9</v>
      </c>
    </row>
    <row r="12" spans="1:10" x14ac:dyDescent="0.25">
      <c r="A12" s="236"/>
      <c r="B12" s="238"/>
      <c r="C12" s="240"/>
      <c r="D12" s="80" t="s">
        <v>267</v>
      </c>
      <c r="E12" s="81">
        <f>SUM(F12:J12)</f>
        <v>598457</v>
      </c>
      <c r="F12" s="82">
        <f t="shared" ref="F12:G12" si="3">F22+F32+F52+F42</f>
        <v>117131.40000000001</v>
      </c>
      <c r="G12" s="82">
        <f t="shared" si="3"/>
        <v>116805.2</v>
      </c>
      <c r="H12" s="82">
        <f t="shared" ref="H12:J12" si="4">H22+H32+H52+H42</f>
        <v>121506.79999999999</v>
      </c>
      <c r="I12" s="82">
        <f t="shared" si="4"/>
        <v>121506.79999999999</v>
      </c>
      <c r="J12" s="82">
        <f t="shared" si="4"/>
        <v>121506.79999999999</v>
      </c>
    </row>
    <row r="13" spans="1:10" x14ac:dyDescent="0.25">
      <c r="A13" s="236"/>
      <c r="B13" s="238"/>
      <c r="C13" s="240"/>
      <c r="D13" s="83" t="s">
        <v>268</v>
      </c>
      <c r="E13" s="81"/>
      <c r="F13" s="82"/>
      <c r="G13" s="82"/>
      <c r="H13" s="82"/>
      <c r="I13" s="82"/>
      <c r="J13" s="82"/>
    </row>
    <row r="14" spans="1:10" ht="22.5" x14ac:dyDescent="0.25">
      <c r="A14" s="236"/>
      <c r="B14" s="238"/>
      <c r="C14" s="240"/>
      <c r="D14" s="83" t="s">
        <v>269</v>
      </c>
      <c r="E14" s="81">
        <f t="shared" ref="E14:E22" si="5">SUM(F14:J14)</f>
        <v>598457</v>
      </c>
      <c r="F14" s="82">
        <f t="shared" ref="F14:G14" si="6">F24+F34+F54+F44</f>
        <v>117131.40000000001</v>
      </c>
      <c r="G14" s="82">
        <f t="shared" si="6"/>
        <v>116805.2</v>
      </c>
      <c r="H14" s="82">
        <f>H24+H34+H54+H44</f>
        <v>121506.79999999999</v>
      </c>
      <c r="I14" s="82">
        <f t="shared" ref="H14:J20" si="7">I24+I34+I54+I44</f>
        <v>121506.79999999999</v>
      </c>
      <c r="J14" s="82">
        <f>J24+J34+J54+J44</f>
        <v>121506.79999999999</v>
      </c>
    </row>
    <row r="15" spans="1:10" x14ac:dyDescent="0.25">
      <c r="A15" s="236"/>
      <c r="B15" s="238"/>
      <c r="C15" s="240"/>
      <c r="D15" s="83" t="s">
        <v>270</v>
      </c>
      <c r="E15" s="81">
        <f t="shared" si="5"/>
        <v>0</v>
      </c>
      <c r="F15" s="82">
        <f t="shared" ref="F15:G15" si="8">F25+F35+F55+F45</f>
        <v>0</v>
      </c>
      <c r="G15" s="82">
        <f t="shared" si="8"/>
        <v>0</v>
      </c>
      <c r="H15" s="82">
        <f>H25+H35+H55+H45</f>
        <v>0</v>
      </c>
      <c r="I15" s="82">
        <f t="shared" si="7"/>
        <v>0</v>
      </c>
      <c r="J15" s="82">
        <f t="shared" si="7"/>
        <v>0</v>
      </c>
    </row>
    <row r="16" spans="1:10" ht="22.35" customHeight="1" x14ac:dyDescent="0.25">
      <c r="A16" s="236"/>
      <c r="B16" s="238"/>
      <c r="C16" s="240"/>
      <c r="D16" s="83" t="s">
        <v>271</v>
      </c>
      <c r="E16" s="81">
        <f t="shared" si="5"/>
        <v>0</v>
      </c>
      <c r="F16" s="82">
        <f t="shared" ref="F16:G16" si="9">F26+F36+F56+F46</f>
        <v>0</v>
      </c>
      <c r="G16" s="82">
        <f t="shared" si="9"/>
        <v>0</v>
      </c>
      <c r="H16" s="82">
        <f t="shared" si="7"/>
        <v>0</v>
      </c>
      <c r="I16" s="82">
        <f>I26+I36+I56+I46</f>
        <v>0</v>
      </c>
      <c r="J16" s="82">
        <f t="shared" si="7"/>
        <v>0</v>
      </c>
    </row>
    <row r="17" spans="1:13" ht="14.1" customHeight="1" x14ac:dyDescent="0.25">
      <c r="A17" s="236"/>
      <c r="B17" s="238"/>
      <c r="C17" s="240"/>
      <c r="D17" s="83" t="s">
        <v>272</v>
      </c>
      <c r="E17" s="81">
        <f t="shared" si="5"/>
        <v>0</v>
      </c>
      <c r="F17" s="82">
        <f t="shared" ref="F17:G17" si="10">F27+F37+F57+F47</f>
        <v>0</v>
      </c>
      <c r="G17" s="82">
        <f t="shared" si="10"/>
        <v>0</v>
      </c>
      <c r="H17" s="82">
        <f t="shared" si="7"/>
        <v>0</v>
      </c>
      <c r="I17" s="82">
        <f t="shared" si="7"/>
        <v>0</v>
      </c>
      <c r="J17" s="82">
        <f t="shared" si="7"/>
        <v>0</v>
      </c>
    </row>
    <row r="18" spans="1:13" ht="25.5" customHeight="1" x14ac:dyDescent="0.25">
      <c r="A18" s="236"/>
      <c r="B18" s="238"/>
      <c r="C18" s="240"/>
      <c r="D18" s="84" t="s">
        <v>273</v>
      </c>
      <c r="E18" s="81">
        <f t="shared" si="5"/>
        <v>0</v>
      </c>
      <c r="F18" s="82">
        <f t="shared" ref="F18:G18" si="11">F28+F38+F58+F48</f>
        <v>0</v>
      </c>
      <c r="G18" s="82">
        <f t="shared" si="11"/>
        <v>0</v>
      </c>
      <c r="H18" s="82">
        <f t="shared" si="7"/>
        <v>0</v>
      </c>
      <c r="I18" s="82">
        <f t="shared" si="7"/>
        <v>0</v>
      </c>
      <c r="J18" s="82">
        <f t="shared" si="7"/>
        <v>0</v>
      </c>
    </row>
    <row r="19" spans="1:13" ht="24.75" customHeight="1" x14ac:dyDescent="0.25">
      <c r="A19" s="236"/>
      <c r="B19" s="238"/>
      <c r="C19" s="240"/>
      <c r="D19" s="84" t="s">
        <v>274</v>
      </c>
      <c r="E19" s="81">
        <f t="shared" si="5"/>
        <v>0</v>
      </c>
      <c r="F19" s="82">
        <f t="shared" ref="F19:G19" si="12">F29+F39+F59+F49</f>
        <v>0</v>
      </c>
      <c r="G19" s="82">
        <f t="shared" si="12"/>
        <v>0</v>
      </c>
      <c r="H19" s="82">
        <f t="shared" si="7"/>
        <v>0</v>
      </c>
      <c r="I19" s="82">
        <f t="shared" si="7"/>
        <v>0</v>
      </c>
      <c r="J19" s="82">
        <f t="shared" si="7"/>
        <v>0</v>
      </c>
      <c r="L19" s="40"/>
      <c r="M19" s="40"/>
    </row>
    <row r="20" spans="1:13" ht="14.1" customHeight="1" x14ac:dyDescent="0.25">
      <c r="A20" s="237"/>
      <c r="B20" s="239"/>
      <c r="C20" s="240"/>
      <c r="D20" s="84" t="s">
        <v>275</v>
      </c>
      <c r="E20" s="81">
        <f t="shared" si="5"/>
        <v>34174</v>
      </c>
      <c r="F20" s="82">
        <f t="shared" ref="F20:G20" si="13">F30+F40+F60+F50</f>
        <v>6513.2</v>
      </c>
      <c r="G20" s="82">
        <f t="shared" si="13"/>
        <v>6735.5</v>
      </c>
      <c r="H20" s="82">
        <f t="shared" si="7"/>
        <v>6975.1</v>
      </c>
      <c r="I20" s="82">
        <f t="shared" si="7"/>
        <v>6975.1</v>
      </c>
      <c r="J20" s="82">
        <f t="shared" si="7"/>
        <v>6975.1</v>
      </c>
      <c r="L20" s="40"/>
      <c r="M20" s="85"/>
    </row>
    <row r="21" spans="1:13" ht="15.75" customHeight="1" x14ac:dyDescent="0.25">
      <c r="A21" s="238" t="s">
        <v>18</v>
      </c>
      <c r="B21" s="238" t="s">
        <v>19</v>
      </c>
      <c r="C21" s="241" t="s">
        <v>20</v>
      </c>
      <c r="D21" s="77" t="s">
        <v>248</v>
      </c>
      <c r="E21" s="86">
        <f t="shared" si="5"/>
        <v>114197.19999999998</v>
      </c>
      <c r="F21" s="87">
        <f t="shared" ref="F21:G21" si="14">F22+F28+F29+F30</f>
        <v>22381.599999999999</v>
      </c>
      <c r="G21" s="87">
        <f t="shared" si="14"/>
        <v>22269</v>
      </c>
      <c r="H21" s="87">
        <f t="shared" ref="H21:J21" si="15">H22+H28+H29+H30</f>
        <v>23182.199999999997</v>
      </c>
      <c r="I21" s="87">
        <f t="shared" si="15"/>
        <v>23182.199999999997</v>
      </c>
      <c r="J21" s="87">
        <f t="shared" si="15"/>
        <v>23182.199999999997</v>
      </c>
      <c r="L21" s="88"/>
      <c r="M21" s="85"/>
    </row>
    <row r="22" spans="1:13" ht="15" customHeight="1" x14ac:dyDescent="0.25">
      <c r="A22" s="238"/>
      <c r="B22" s="238"/>
      <c r="C22" s="241"/>
      <c r="D22" s="80" t="s">
        <v>267</v>
      </c>
      <c r="E22" s="89">
        <f t="shared" si="5"/>
        <v>113323.39999999998</v>
      </c>
      <c r="F22" s="90">
        <f>F24+F27+F25+F26</f>
        <v>22216.199999999997</v>
      </c>
      <c r="G22" s="90">
        <f t="shared" ref="G22" si="16">G24+G27+G25+G26</f>
        <v>22097</v>
      </c>
      <c r="H22" s="90">
        <f t="shared" ref="H22:J22" si="17">H24+H27+H25+H26</f>
        <v>23003.399999999998</v>
      </c>
      <c r="I22" s="90">
        <f t="shared" si="17"/>
        <v>23003.399999999998</v>
      </c>
      <c r="J22" s="90">
        <f t="shared" si="17"/>
        <v>23003.399999999998</v>
      </c>
      <c r="L22" s="40"/>
      <c r="M22" s="85"/>
    </row>
    <row r="23" spans="1:13" ht="14.1" customHeight="1" x14ac:dyDescent="0.25">
      <c r="A23" s="238"/>
      <c r="B23" s="238"/>
      <c r="C23" s="241"/>
      <c r="D23" s="83" t="s">
        <v>268</v>
      </c>
      <c r="E23" s="89"/>
      <c r="F23" s="90"/>
      <c r="G23" s="90"/>
      <c r="H23" s="90"/>
      <c r="I23" s="90"/>
      <c r="J23" s="90"/>
      <c r="L23" s="40"/>
      <c r="M23" s="85"/>
    </row>
    <row r="24" spans="1:13" ht="22.5" x14ac:dyDescent="0.25">
      <c r="A24" s="238"/>
      <c r="B24" s="238"/>
      <c r="C24" s="241"/>
      <c r="D24" s="83" t="s">
        <v>269</v>
      </c>
      <c r="E24" s="89">
        <f t="shared" ref="E24:E32" si="18">SUM(F24:J24)</f>
        <v>113323.39999999998</v>
      </c>
      <c r="F24" s="90">
        <f>'5'!L13</f>
        <v>22216.199999999997</v>
      </c>
      <c r="G24" s="90">
        <f>'5'!M13</f>
        <v>22097</v>
      </c>
      <c r="H24" s="90">
        <f>'5'!N13</f>
        <v>23003.399999999998</v>
      </c>
      <c r="I24" s="90">
        <f>'5'!O13</f>
        <v>23003.399999999998</v>
      </c>
      <c r="J24" s="90">
        <f>'5'!P13</f>
        <v>23003.399999999998</v>
      </c>
      <c r="L24" s="85"/>
      <c r="M24" s="85"/>
    </row>
    <row r="25" spans="1:13" ht="14.1" customHeight="1" x14ac:dyDescent="0.25">
      <c r="A25" s="238"/>
      <c r="B25" s="238"/>
      <c r="C25" s="241"/>
      <c r="D25" s="83" t="s">
        <v>270</v>
      </c>
      <c r="E25" s="89">
        <f t="shared" si="18"/>
        <v>0</v>
      </c>
      <c r="F25" s="90"/>
      <c r="G25" s="90"/>
      <c r="H25" s="90"/>
      <c r="I25" s="90"/>
      <c r="J25" s="90"/>
      <c r="L25" s="85"/>
      <c r="M25" s="85"/>
    </row>
    <row r="26" spans="1:13" ht="22.5" x14ac:dyDescent="0.25">
      <c r="A26" s="238"/>
      <c r="B26" s="238"/>
      <c r="C26" s="241"/>
      <c r="D26" s="83" t="s">
        <v>271</v>
      </c>
      <c r="E26" s="89">
        <f t="shared" si="18"/>
        <v>0</v>
      </c>
      <c r="F26" s="90"/>
      <c r="G26" s="90"/>
      <c r="H26" s="90"/>
      <c r="I26" s="90"/>
      <c r="J26" s="90"/>
      <c r="L26" s="85"/>
      <c r="M26" s="40"/>
    </row>
    <row r="27" spans="1:13" ht="14.1" customHeight="1" x14ac:dyDescent="0.25">
      <c r="A27" s="238"/>
      <c r="B27" s="238"/>
      <c r="C27" s="241"/>
      <c r="D27" s="83" t="s">
        <v>272</v>
      </c>
      <c r="E27" s="89">
        <f t="shared" si="18"/>
        <v>0</v>
      </c>
      <c r="F27" s="90"/>
      <c r="G27" s="90"/>
      <c r="H27" s="90"/>
      <c r="I27" s="90"/>
      <c r="J27" s="90"/>
      <c r="L27" s="85"/>
    </row>
    <row r="28" spans="1:13" ht="24.75" customHeight="1" x14ac:dyDescent="0.25">
      <c r="A28" s="238"/>
      <c r="B28" s="238"/>
      <c r="C28" s="241"/>
      <c r="D28" s="84" t="s">
        <v>273</v>
      </c>
      <c r="E28" s="89">
        <f t="shared" si="18"/>
        <v>0</v>
      </c>
      <c r="F28" s="90"/>
      <c r="G28" s="90"/>
      <c r="H28" s="90"/>
      <c r="I28" s="90"/>
      <c r="J28" s="90"/>
      <c r="L28" s="85"/>
    </row>
    <row r="29" spans="1:13" ht="24.75" customHeight="1" x14ac:dyDescent="0.25">
      <c r="A29" s="238"/>
      <c r="B29" s="238"/>
      <c r="C29" s="241"/>
      <c r="D29" s="84" t="s">
        <v>274</v>
      </c>
      <c r="E29" s="89">
        <f t="shared" si="18"/>
        <v>0</v>
      </c>
      <c r="F29" s="90"/>
      <c r="G29" s="90"/>
      <c r="H29" s="90"/>
      <c r="I29" s="90"/>
      <c r="J29" s="90"/>
      <c r="L29" s="40"/>
    </row>
    <row r="30" spans="1:13" ht="14.1" customHeight="1" x14ac:dyDescent="0.25">
      <c r="A30" s="239"/>
      <c r="B30" s="239"/>
      <c r="C30" s="241"/>
      <c r="D30" s="84" t="s">
        <v>275</v>
      </c>
      <c r="E30" s="89">
        <f>SUM(F30:J30)</f>
        <v>873.8</v>
      </c>
      <c r="F30" s="90">
        <v>165.4</v>
      </c>
      <c r="G30" s="90">
        <v>172</v>
      </c>
      <c r="H30" s="90">
        <v>178.8</v>
      </c>
      <c r="I30" s="90">
        <v>178.8</v>
      </c>
      <c r="J30" s="90">
        <v>178.8</v>
      </c>
    </row>
    <row r="31" spans="1:13" ht="14.1" customHeight="1" x14ac:dyDescent="0.25">
      <c r="A31" s="242" t="s">
        <v>18</v>
      </c>
      <c r="B31" s="242" t="s">
        <v>31</v>
      </c>
      <c r="C31" s="245" t="s">
        <v>32</v>
      </c>
      <c r="D31" s="91" t="s">
        <v>248</v>
      </c>
      <c r="E31" s="86">
        <f t="shared" si="18"/>
        <v>322374.59999999998</v>
      </c>
      <c r="F31" s="87">
        <f t="shared" ref="F31:G31" si="19">F32+F38+F39+F40</f>
        <v>62855.5</v>
      </c>
      <c r="G31" s="87">
        <f t="shared" si="19"/>
        <v>62984.9</v>
      </c>
      <c r="H31" s="87">
        <f t="shared" ref="H31:J31" si="20">H32+H38+H39+H40</f>
        <v>65511.4</v>
      </c>
      <c r="I31" s="87">
        <f t="shared" si="20"/>
        <v>65511.4</v>
      </c>
      <c r="J31" s="87">
        <f t="shared" si="20"/>
        <v>65511.4</v>
      </c>
    </row>
    <row r="32" spans="1:13" ht="15.75" customHeight="1" x14ac:dyDescent="0.25">
      <c r="A32" s="243"/>
      <c r="B32" s="243"/>
      <c r="C32" s="246"/>
      <c r="D32" s="92" t="s">
        <v>267</v>
      </c>
      <c r="E32" s="89">
        <f t="shared" si="18"/>
        <v>295631.59999999998</v>
      </c>
      <c r="F32" s="90">
        <f t="shared" ref="F32:G32" si="21">F34+F37+F35+F36</f>
        <v>57748.5</v>
      </c>
      <c r="G32" s="90">
        <f t="shared" si="21"/>
        <v>57711.8</v>
      </c>
      <c r="H32" s="90">
        <f t="shared" ref="H32:J32" si="22">H34+H37+H35+H36</f>
        <v>60057.1</v>
      </c>
      <c r="I32" s="90">
        <f t="shared" si="22"/>
        <v>60057.1</v>
      </c>
      <c r="J32" s="90">
        <f t="shared" si="22"/>
        <v>60057.1</v>
      </c>
    </row>
    <row r="33" spans="1:10" ht="14.1" customHeight="1" x14ac:dyDescent="0.25">
      <c r="A33" s="243"/>
      <c r="B33" s="243"/>
      <c r="C33" s="246"/>
      <c r="D33" s="93" t="s">
        <v>268</v>
      </c>
      <c r="E33" s="89"/>
      <c r="F33" s="90"/>
      <c r="G33" s="90"/>
      <c r="H33" s="90"/>
      <c r="I33" s="90"/>
      <c r="J33" s="90"/>
    </row>
    <row r="34" spans="1:10" ht="22.5" x14ac:dyDescent="0.25">
      <c r="A34" s="243"/>
      <c r="B34" s="243"/>
      <c r="C34" s="246"/>
      <c r="D34" s="93" t="s">
        <v>269</v>
      </c>
      <c r="E34" s="89">
        <f t="shared" ref="E34:E42" si="23">SUM(F34:J34)</f>
        <v>295631.59999999998</v>
      </c>
      <c r="F34" s="90">
        <f>'5'!L18+'5'!L19+'5'!L20</f>
        <v>57748.5</v>
      </c>
      <c r="G34" s="90">
        <f>'5'!M18+'5'!M19+'5'!M20</f>
        <v>57711.8</v>
      </c>
      <c r="H34" s="90">
        <f>'5'!N18+'5'!N19+'5'!N20</f>
        <v>60057.1</v>
      </c>
      <c r="I34" s="90">
        <f>'5'!O18+'5'!O19+'5'!O20</f>
        <v>60057.1</v>
      </c>
      <c r="J34" s="90">
        <f>'5'!P18+'5'!P19+'5'!P20</f>
        <v>60057.1</v>
      </c>
    </row>
    <row r="35" spans="1:10" ht="14.1" customHeight="1" x14ac:dyDescent="0.25">
      <c r="A35" s="243"/>
      <c r="B35" s="243"/>
      <c r="C35" s="246"/>
      <c r="D35" s="93" t="s">
        <v>270</v>
      </c>
      <c r="E35" s="89">
        <f t="shared" si="23"/>
        <v>0</v>
      </c>
      <c r="F35" s="90"/>
      <c r="G35" s="90"/>
      <c r="H35" s="90"/>
      <c r="I35" s="90"/>
      <c r="J35" s="90"/>
    </row>
    <row r="36" spans="1:10" ht="22.5" x14ac:dyDescent="0.25">
      <c r="A36" s="243"/>
      <c r="B36" s="243"/>
      <c r="C36" s="246"/>
      <c r="D36" s="83" t="s">
        <v>271</v>
      </c>
      <c r="E36" s="89">
        <f t="shared" si="23"/>
        <v>0</v>
      </c>
      <c r="F36" s="90"/>
      <c r="G36" s="90"/>
      <c r="H36" s="90"/>
      <c r="I36" s="90"/>
      <c r="J36" s="90"/>
    </row>
    <row r="37" spans="1:10" ht="14.1" customHeight="1" x14ac:dyDescent="0.25">
      <c r="A37" s="243"/>
      <c r="B37" s="243"/>
      <c r="C37" s="246"/>
      <c r="D37" s="93" t="s">
        <v>272</v>
      </c>
      <c r="E37" s="89">
        <f t="shared" si="23"/>
        <v>0</v>
      </c>
      <c r="F37" s="90"/>
      <c r="G37" s="90"/>
      <c r="H37" s="90"/>
      <c r="I37" s="90"/>
      <c r="J37" s="90"/>
    </row>
    <row r="38" spans="1:10" ht="27" customHeight="1" x14ac:dyDescent="0.25">
      <c r="A38" s="243"/>
      <c r="B38" s="243"/>
      <c r="C38" s="246"/>
      <c r="D38" s="94" t="s">
        <v>273</v>
      </c>
      <c r="E38" s="89">
        <f t="shared" si="23"/>
        <v>0</v>
      </c>
      <c r="F38" s="90"/>
      <c r="G38" s="90"/>
      <c r="H38" s="90"/>
      <c r="I38" s="90"/>
      <c r="J38" s="90"/>
    </row>
    <row r="39" spans="1:10" ht="24" customHeight="1" x14ac:dyDescent="0.25">
      <c r="A39" s="243"/>
      <c r="B39" s="243"/>
      <c r="C39" s="246"/>
      <c r="D39" s="94" t="s">
        <v>274</v>
      </c>
      <c r="E39" s="89">
        <f t="shared" si="23"/>
        <v>0</v>
      </c>
      <c r="F39" s="90"/>
      <c r="G39" s="90"/>
      <c r="H39" s="90"/>
      <c r="I39" s="90"/>
      <c r="J39" s="90"/>
    </row>
    <row r="40" spans="1:10" ht="14.1" customHeight="1" x14ac:dyDescent="0.25">
      <c r="A40" s="244"/>
      <c r="B40" s="244"/>
      <c r="C40" s="247"/>
      <c r="D40" s="94" t="s">
        <v>275</v>
      </c>
      <c r="E40" s="89">
        <f>SUM(F40:J40)</f>
        <v>26743</v>
      </c>
      <c r="F40" s="90">
        <v>5107</v>
      </c>
      <c r="G40" s="90">
        <v>5273.1</v>
      </c>
      <c r="H40" s="90">
        <v>5454.3</v>
      </c>
      <c r="I40" s="90">
        <v>5454.3</v>
      </c>
      <c r="J40" s="90">
        <v>5454.3</v>
      </c>
    </row>
    <row r="41" spans="1:10" ht="14.1" customHeight="1" x14ac:dyDescent="0.25">
      <c r="A41" s="238" t="s">
        <v>18</v>
      </c>
      <c r="B41" s="238" t="s">
        <v>44</v>
      </c>
      <c r="C41" s="241" t="s">
        <v>45</v>
      </c>
      <c r="D41" s="77" t="s">
        <v>248</v>
      </c>
      <c r="E41" s="78">
        <f t="shared" si="23"/>
        <v>49982.5</v>
      </c>
      <c r="F41" s="79">
        <f t="shared" ref="F41:G41" si="24">F42+F48+F49+F50</f>
        <v>9757.5999999999985</v>
      </c>
      <c r="G41" s="79">
        <f t="shared" si="24"/>
        <v>9757.1999999999989</v>
      </c>
      <c r="H41" s="79">
        <f t="shared" ref="H41:J41" si="25">H42+H48+H49+H50</f>
        <v>10155.9</v>
      </c>
      <c r="I41" s="79">
        <f t="shared" si="25"/>
        <v>10155.9</v>
      </c>
      <c r="J41" s="79">
        <f t="shared" si="25"/>
        <v>10155.9</v>
      </c>
    </row>
    <row r="42" spans="1:10" ht="15.75" customHeight="1" x14ac:dyDescent="0.25">
      <c r="A42" s="238"/>
      <c r="B42" s="238"/>
      <c r="C42" s="241"/>
      <c r="D42" s="80" t="s">
        <v>267</v>
      </c>
      <c r="E42" s="81">
        <f t="shared" si="23"/>
        <v>43425.3</v>
      </c>
      <c r="F42" s="82">
        <f t="shared" ref="F42" si="26">F44+F47</f>
        <v>8516.7999999999993</v>
      </c>
      <c r="G42" s="82">
        <f>G44+G47</f>
        <v>8466.7999999999993</v>
      </c>
      <c r="H42" s="82">
        <f t="shared" ref="H42:I42" si="27">H44+H47</f>
        <v>8813.9</v>
      </c>
      <c r="I42" s="82">
        <f t="shared" si="27"/>
        <v>8813.9</v>
      </c>
      <c r="J42" s="82">
        <f>J44+J47+J45</f>
        <v>8813.9</v>
      </c>
    </row>
    <row r="43" spans="1:10" ht="14.1" customHeight="1" x14ac:dyDescent="0.25">
      <c r="A43" s="238"/>
      <c r="B43" s="238"/>
      <c r="C43" s="241"/>
      <c r="D43" s="83" t="s">
        <v>268</v>
      </c>
      <c r="E43" s="81"/>
      <c r="F43" s="82"/>
      <c r="G43" s="82"/>
      <c r="H43" s="82"/>
      <c r="I43" s="82"/>
      <c r="J43" s="82"/>
    </row>
    <row r="44" spans="1:10" ht="24.75" customHeight="1" x14ac:dyDescent="0.25">
      <c r="A44" s="238"/>
      <c r="B44" s="238"/>
      <c r="C44" s="241"/>
      <c r="D44" s="83" t="s">
        <v>269</v>
      </c>
      <c r="E44" s="81">
        <f t="shared" ref="E44:E52" si="28">SUM(F44:J44)</f>
        <v>43425.3</v>
      </c>
      <c r="F44" s="82">
        <f>'5'!L23</f>
        <v>8516.7999999999993</v>
      </c>
      <c r="G44" s="82">
        <f>'5'!M23</f>
        <v>8466.7999999999993</v>
      </c>
      <c r="H44" s="82">
        <f>'5'!N23</f>
        <v>8813.9</v>
      </c>
      <c r="I44" s="82">
        <f>'5'!O23</f>
        <v>8813.9</v>
      </c>
      <c r="J44" s="82">
        <f>'5'!P23</f>
        <v>8813.9</v>
      </c>
    </row>
    <row r="45" spans="1:10" ht="14.1" customHeight="1" x14ac:dyDescent="0.25">
      <c r="A45" s="238"/>
      <c r="B45" s="238"/>
      <c r="C45" s="241"/>
      <c r="D45" s="83" t="s">
        <v>270</v>
      </c>
      <c r="E45" s="81">
        <f t="shared" si="28"/>
        <v>0</v>
      </c>
      <c r="F45" s="82"/>
      <c r="G45" s="82"/>
      <c r="H45" s="82"/>
      <c r="I45" s="82"/>
      <c r="J45" s="82"/>
    </row>
    <row r="46" spans="1:10" ht="22.5" x14ac:dyDescent="0.25">
      <c r="A46" s="238"/>
      <c r="B46" s="238"/>
      <c r="C46" s="241"/>
      <c r="D46" s="83" t="s">
        <v>271</v>
      </c>
      <c r="E46" s="81">
        <f t="shared" si="28"/>
        <v>0</v>
      </c>
      <c r="F46" s="82"/>
      <c r="G46" s="82"/>
      <c r="H46" s="82"/>
      <c r="I46" s="82"/>
      <c r="J46" s="82"/>
    </row>
    <row r="47" spans="1:10" ht="14.1" customHeight="1" x14ac:dyDescent="0.25">
      <c r="A47" s="238"/>
      <c r="B47" s="238"/>
      <c r="C47" s="241"/>
      <c r="D47" s="83" t="s">
        <v>272</v>
      </c>
      <c r="E47" s="81">
        <f t="shared" si="28"/>
        <v>0</v>
      </c>
      <c r="F47" s="82"/>
      <c r="G47" s="82"/>
      <c r="H47" s="82"/>
      <c r="I47" s="82"/>
      <c r="J47" s="82"/>
    </row>
    <row r="48" spans="1:10" ht="27" customHeight="1" x14ac:dyDescent="0.25">
      <c r="A48" s="238"/>
      <c r="B48" s="238"/>
      <c r="C48" s="241"/>
      <c r="D48" s="84" t="s">
        <v>273</v>
      </c>
      <c r="E48" s="81">
        <f t="shared" si="28"/>
        <v>0</v>
      </c>
      <c r="F48" s="82"/>
      <c r="G48" s="82"/>
      <c r="H48" s="82"/>
      <c r="I48" s="82"/>
      <c r="J48" s="82"/>
    </row>
    <row r="49" spans="1:10" ht="24" customHeight="1" x14ac:dyDescent="0.25">
      <c r="A49" s="238"/>
      <c r="B49" s="238"/>
      <c r="C49" s="241"/>
      <c r="D49" s="84" t="s">
        <v>274</v>
      </c>
      <c r="E49" s="81">
        <f t="shared" si="28"/>
        <v>0</v>
      </c>
      <c r="F49" s="82"/>
      <c r="G49" s="82"/>
      <c r="H49" s="82"/>
      <c r="I49" s="82"/>
      <c r="J49" s="82"/>
    </row>
    <row r="50" spans="1:10" ht="14.1" customHeight="1" x14ac:dyDescent="0.25">
      <c r="A50" s="239"/>
      <c r="B50" s="239"/>
      <c r="C50" s="241"/>
      <c r="D50" s="84" t="s">
        <v>275</v>
      </c>
      <c r="E50" s="81">
        <f>SUM(F50:J50)</f>
        <v>6557.2</v>
      </c>
      <c r="F50" s="82">
        <v>1240.8</v>
      </c>
      <c r="G50" s="82">
        <v>1290.4000000000001</v>
      </c>
      <c r="H50" s="82">
        <v>1342</v>
      </c>
      <c r="I50" s="82">
        <v>1342</v>
      </c>
      <c r="J50" s="82">
        <v>1342</v>
      </c>
    </row>
    <row r="51" spans="1:10" x14ac:dyDescent="0.25">
      <c r="A51" s="238" t="s">
        <v>18</v>
      </c>
      <c r="B51" s="238" t="s">
        <v>49</v>
      </c>
      <c r="C51" s="241" t="s">
        <v>50</v>
      </c>
      <c r="D51" s="77" t="s">
        <v>248</v>
      </c>
      <c r="E51" s="78">
        <f t="shared" si="28"/>
        <v>146076.69999999998</v>
      </c>
      <c r="F51" s="78">
        <f t="shared" ref="F51:G51" si="29">F52+F58+F59+F60</f>
        <v>28649.9</v>
      </c>
      <c r="G51" s="78">
        <f t="shared" si="29"/>
        <v>28529.599999999999</v>
      </c>
      <c r="H51" s="78">
        <f t="shared" ref="H51:J51" si="30">H52+H58+H59+H60</f>
        <v>29632.399999999998</v>
      </c>
      <c r="I51" s="78">
        <f t="shared" si="30"/>
        <v>29632.399999999998</v>
      </c>
      <c r="J51" s="78">
        <f t="shared" si="30"/>
        <v>29632.399999999998</v>
      </c>
    </row>
    <row r="52" spans="1:10" x14ac:dyDescent="0.25">
      <c r="A52" s="238"/>
      <c r="B52" s="238"/>
      <c r="C52" s="241"/>
      <c r="D52" s="80" t="s">
        <v>267</v>
      </c>
      <c r="E52" s="81">
        <f t="shared" si="28"/>
        <v>146076.69999999998</v>
      </c>
      <c r="F52" s="82">
        <f t="shared" ref="F52:G52" si="31">F54+F55</f>
        <v>28649.9</v>
      </c>
      <c r="G52" s="82">
        <f t="shared" si="31"/>
        <v>28529.599999999999</v>
      </c>
      <c r="H52" s="82">
        <f t="shared" ref="H52:I52" si="32">H54+H55</f>
        <v>29632.399999999998</v>
      </c>
      <c r="I52" s="82">
        <f t="shared" si="32"/>
        <v>29632.399999999998</v>
      </c>
      <c r="J52" s="82">
        <f>J54+J55</f>
        <v>29632.399999999998</v>
      </c>
    </row>
    <row r="53" spans="1:10" x14ac:dyDescent="0.25">
      <c r="A53" s="238"/>
      <c r="B53" s="238"/>
      <c r="C53" s="241"/>
      <c r="D53" s="83" t="s">
        <v>268</v>
      </c>
      <c r="E53" s="81"/>
      <c r="F53" s="82"/>
      <c r="G53" s="82"/>
      <c r="H53" s="82"/>
      <c r="I53" s="82"/>
      <c r="J53" s="82"/>
    </row>
    <row r="54" spans="1:10" ht="22.5" x14ac:dyDescent="0.25">
      <c r="A54" s="238"/>
      <c r="B54" s="238"/>
      <c r="C54" s="241"/>
      <c r="D54" s="83" t="s">
        <v>269</v>
      </c>
      <c r="E54" s="81">
        <f t="shared" ref="E54:E60" si="33">SUM(F54:J54)</f>
        <v>146076.69999999998</v>
      </c>
      <c r="F54" s="82">
        <f>'5'!L25</f>
        <v>28649.9</v>
      </c>
      <c r="G54" s="82">
        <f>'5'!M25</f>
        <v>28529.599999999999</v>
      </c>
      <c r="H54" s="82">
        <f>'5'!N25</f>
        <v>29632.399999999998</v>
      </c>
      <c r="I54" s="82">
        <f>'5'!O25</f>
        <v>29632.399999999998</v>
      </c>
      <c r="J54" s="82">
        <f>'5'!P25</f>
        <v>29632.399999999998</v>
      </c>
    </row>
    <row r="55" spans="1:10" x14ac:dyDescent="0.25">
      <c r="A55" s="238"/>
      <c r="B55" s="238"/>
      <c r="C55" s="241"/>
      <c r="D55" s="83" t="s">
        <v>270</v>
      </c>
      <c r="E55" s="81">
        <f t="shared" si="33"/>
        <v>0</v>
      </c>
      <c r="F55" s="82"/>
      <c r="G55" s="82"/>
      <c r="H55" s="82"/>
      <c r="I55" s="82"/>
      <c r="J55" s="82"/>
    </row>
    <row r="56" spans="1:10" ht="22.5" x14ac:dyDescent="0.25">
      <c r="A56" s="238"/>
      <c r="B56" s="238"/>
      <c r="C56" s="241"/>
      <c r="D56" s="83" t="s">
        <v>271</v>
      </c>
      <c r="E56" s="81">
        <f t="shared" si="33"/>
        <v>0</v>
      </c>
      <c r="F56" s="82"/>
      <c r="G56" s="82"/>
      <c r="H56" s="82"/>
      <c r="I56" s="82"/>
      <c r="J56" s="82"/>
    </row>
    <row r="57" spans="1:10" x14ac:dyDescent="0.25">
      <c r="A57" s="238"/>
      <c r="B57" s="238"/>
      <c r="C57" s="241"/>
      <c r="D57" s="83" t="s">
        <v>272</v>
      </c>
      <c r="E57" s="81">
        <f t="shared" si="33"/>
        <v>0</v>
      </c>
      <c r="F57" s="82"/>
      <c r="G57" s="82"/>
      <c r="H57" s="82"/>
      <c r="I57" s="82"/>
      <c r="J57" s="82"/>
    </row>
    <row r="58" spans="1:10" ht="24.75" customHeight="1" x14ac:dyDescent="0.25">
      <c r="A58" s="238"/>
      <c r="B58" s="238"/>
      <c r="C58" s="241"/>
      <c r="D58" s="84" t="s">
        <v>273</v>
      </c>
      <c r="E58" s="81">
        <f t="shared" si="33"/>
        <v>0</v>
      </c>
      <c r="F58" s="82"/>
      <c r="G58" s="82"/>
      <c r="H58" s="82"/>
      <c r="I58" s="82"/>
      <c r="J58" s="82"/>
    </row>
    <row r="59" spans="1:10" ht="26.25" customHeight="1" x14ac:dyDescent="0.25">
      <c r="A59" s="238"/>
      <c r="B59" s="238"/>
      <c r="C59" s="241"/>
      <c r="D59" s="84" t="s">
        <v>274</v>
      </c>
      <c r="E59" s="81">
        <f t="shared" si="33"/>
        <v>0</v>
      </c>
      <c r="F59" s="82"/>
      <c r="G59" s="82"/>
      <c r="H59" s="82"/>
      <c r="I59" s="82"/>
      <c r="J59" s="82"/>
    </row>
    <row r="60" spans="1:10" x14ac:dyDescent="0.25">
      <c r="A60" s="239"/>
      <c r="B60" s="239"/>
      <c r="C60" s="241"/>
      <c r="D60" s="84" t="s">
        <v>275</v>
      </c>
      <c r="E60" s="81">
        <f t="shared" si="33"/>
        <v>0</v>
      </c>
      <c r="F60" s="82"/>
      <c r="G60" s="82"/>
      <c r="H60" s="82"/>
      <c r="I60" s="82"/>
      <c r="J60" s="82"/>
    </row>
  </sheetData>
  <mergeCells count="26">
    <mergeCell ref="A51:A60"/>
    <mergeCell ref="B51:B60"/>
    <mergeCell ref="C51:C60"/>
    <mergeCell ref="A31:A40"/>
    <mergeCell ref="B31:B40"/>
    <mergeCell ref="C31:C40"/>
    <mergeCell ref="A41:A50"/>
    <mergeCell ref="B41:B50"/>
    <mergeCell ref="C41:C50"/>
    <mergeCell ref="A11:A20"/>
    <mergeCell ref="B11:B20"/>
    <mergeCell ref="C11:C20"/>
    <mergeCell ref="A21:A30"/>
    <mergeCell ref="B21:B30"/>
    <mergeCell ref="C21:C30"/>
    <mergeCell ref="A6:J6"/>
    <mergeCell ref="A8:B9"/>
    <mergeCell ref="C8:C10"/>
    <mergeCell ref="D8:D10"/>
    <mergeCell ref="E8:J8"/>
    <mergeCell ref="E9:E10"/>
    <mergeCell ref="F9:F10"/>
    <mergeCell ref="G9:G10"/>
    <mergeCell ref="H9:H10"/>
    <mergeCell ref="I9:I10"/>
    <mergeCell ref="J9:J10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'1'!Область_печати</vt:lpstr>
      <vt:lpstr>'3'!Область_печати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2020-09-18T11:18:23Z</cp:lastPrinted>
  <dcterms:created xsi:type="dcterms:W3CDTF">2019-10-07T05:59:09Z</dcterms:created>
  <dcterms:modified xsi:type="dcterms:W3CDTF">2021-02-26T09:59:06Z</dcterms:modified>
</cp:coreProperties>
</file>